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4625" yWindow="15" windowWidth="13830" windowHeight="12210"/>
  </bookViews>
  <sheets>
    <sheet name="по новой классификации (3)" sheetId="7" r:id="rId1"/>
    <sheet name="Лист1" sheetId="8" r:id="rId2"/>
  </sheets>
  <definedNames>
    <definedName name="_xlnm._FilterDatabase" localSheetId="0" hidden="1">'по новой классификации (3)'!$A$14:$S$1360</definedName>
    <definedName name="_xlnm.Print_Titles" localSheetId="0">'по новой классификации (3)'!$14:$14</definedName>
    <definedName name="_xlnm.Print_Area" localSheetId="0">'по новой классификации (3)'!$A$1:$M$1362</definedName>
  </definedNames>
  <calcPr calcId="144525" iterate="1"/>
</workbook>
</file>

<file path=xl/calcChain.xml><?xml version="1.0" encoding="utf-8"?>
<calcChain xmlns="http://schemas.openxmlformats.org/spreadsheetml/2006/main">
  <c r="K1313" i="7" l="1"/>
  <c r="L1317" i="7"/>
  <c r="K1195" i="7" l="1"/>
  <c r="K1194" i="7" s="1"/>
  <c r="M292" i="7" l="1"/>
  <c r="K1096" i="7"/>
  <c r="K1095" i="7" s="1"/>
  <c r="K1094" i="7" s="1"/>
  <c r="L1096" i="7"/>
  <c r="L1095" i="7" s="1"/>
  <c r="L687" i="7"/>
  <c r="L1166" i="7"/>
  <c r="L1165" i="7" s="1"/>
  <c r="L1164" i="7" s="1"/>
  <c r="K1166" i="7"/>
  <c r="K1165" i="7" s="1"/>
  <c r="K1164" i="7" s="1"/>
  <c r="K446" i="7" l="1"/>
  <c r="M173" i="7"/>
  <c r="L172" i="7"/>
  <c r="K172" i="7"/>
  <c r="M172" i="7" l="1"/>
  <c r="L608" i="7" l="1"/>
  <c r="K608" i="7"/>
  <c r="L611" i="7"/>
  <c r="K611" i="7"/>
  <c r="L613" i="7"/>
  <c r="K613" i="7"/>
  <c r="L615" i="7"/>
  <c r="K615" i="7"/>
  <c r="M611" i="7" l="1"/>
  <c r="M613" i="7"/>
  <c r="M615" i="7"/>
  <c r="L728" i="7"/>
  <c r="K728" i="7"/>
  <c r="L730" i="7"/>
  <c r="K730" i="7"/>
  <c r="L881" i="7"/>
  <c r="K881" i="7"/>
  <c r="L813" i="7"/>
  <c r="L812" i="7" s="1"/>
  <c r="L701" i="7"/>
  <c r="K701" i="7"/>
  <c r="M308" i="7"/>
  <c r="L319" i="7"/>
  <c r="L318" i="7" s="1"/>
  <c r="K319" i="7"/>
  <c r="K318" i="7" s="1"/>
  <c r="L74" i="7"/>
  <c r="L1241" i="7"/>
  <c r="L1261" i="7"/>
  <c r="K1261" i="7"/>
  <c r="L982" i="7"/>
  <c r="K982" i="7"/>
  <c r="L891" i="7"/>
  <c r="L890" i="7" s="1"/>
  <c r="K891" i="7"/>
  <c r="K890" i="7" s="1"/>
  <c r="L409" i="7"/>
  <c r="K466" i="7"/>
  <c r="K464" i="7"/>
  <c r="L441" i="7"/>
  <c r="K441" i="7"/>
  <c r="M1261" i="7" l="1"/>
  <c r="K463" i="7"/>
  <c r="K462" i="7" s="1"/>
  <c r="K461" i="7" s="1"/>
  <c r="K460" i="7" s="1"/>
  <c r="L522" i="7" l="1"/>
  <c r="L521" i="7" s="1"/>
  <c r="K522" i="7"/>
  <c r="K521" i="7" s="1"/>
  <c r="K517" i="7"/>
  <c r="L488" i="7"/>
  <c r="K488" i="7"/>
  <c r="K1034" i="7"/>
  <c r="K1026" i="7"/>
  <c r="K1025" i="7" s="1"/>
  <c r="K1024" i="7" s="1"/>
  <c r="K923" i="7"/>
  <c r="L776" i="7"/>
  <c r="K776" i="7"/>
  <c r="L752" i="7"/>
  <c r="K752" i="7"/>
  <c r="K746" i="7"/>
  <c r="L744" i="7"/>
  <c r="K744" i="7"/>
  <c r="K742" i="7"/>
  <c r="K740" i="7"/>
  <c r="L740" i="7"/>
  <c r="L754" i="7"/>
  <c r="K754" i="7"/>
  <c r="L884" i="7"/>
  <c r="L43" i="7"/>
  <c r="K43" i="7"/>
  <c r="L39" i="7"/>
  <c r="K39" i="7"/>
  <c r="K131" i="7"/>
  <c r="M151" i="7"/>
  <c r="M730" i="7" l="1"/>
  <c r="L880" i="7"/>
  <c r="L38" i="7"/>
  <c r="K38" i="7"/>
  <c r="L194" i="7"/>
  <c r="K194" i="7"/>
  <c r="M195" i="7"/>
  <c r="L191" i="7"/>
  <c r="M239" i="7"/>
  <c r="K21" i="7"/>
  <c r="L190" i="7" l="1"/>
  <c r="M194" i="7"/>
  <c r="K494" i="7"/>
  <c r="K492" i="7"/>
  <c r="L568" i="7"/>
  <c r="L567" i="7" s="1"/>
  <c r="L566" i="7" s="1"/>
  <c r="L565" i="7" s="1"/>
  <c r="L564" i="7" s="1"/>
  <c r="L563" i="7" s="1"/>
  <c r="L557" i="7"/>
  <c r="L556" i="7" s="1"/>
  <c r="L554" i="7"/>
  <c r="L551" i="7"/>
  <c r="L544" i="7"/>
  <c r="L542" i="7"/>
  <c r="K575" i="7"/>
  <c r="K557" i="7"/>
  <c r="K544" i="7"/>
  <c r="L866" i="7"/>
  <c r="K866" i="7"/>
  <c r="L761" i="7"/>
  <c r="L760" i="7" s="1"/>
  <c r="K761" i="7"/>
  <c r="K760" i="7" s="1"/>
  <c r="K697" i="7"/>
  <c r="K487" i="7" l="1"/>
  <c r="L541" i="7"/>
  <c r="L550" i="7"/>
  <c r="L907" i="7" l="1"/>
  <c r="L906" i="7" s="1"/>
  <c r="L905" i="7" s="1"/>
  <c r="L904" i="7" s="1"/>
  <c r="L903" i="7" s="1"/>
  <c r="L902" i="7" s="1"/>
  <c r="L900" i="7"/>
  <c r="L899" i="7" s="1"/>
  <c r="L898" i="7" s="1"/>
  <c r="L896" i="7"/>
  <c r="L895" i="7" s="1"/>
  <c r="L894" i="7" s="1"/>
  <c r="L888" i="7"/>
  <c r="L887" i="7" s="1"/>
  <c r="L877" i="7"/>
  <c r="L876" i="7" s="1"/>
  <c r="L874" i="7"/>
  <c r="L872" i="7"/>
  <c r="L870" i="7"/>
  <c r="L864" i="7"/>
  <c r="L863" i="7" s="1"/>
  <c r="L861" i="7"/>
  <c r="L859" i="7"/>
  <c r="L857" i="7"/>
  <c r="L853" i="7"/>
  <c r="L850" i="7"/>
  <c r="L847" i="7"/>
  <c r="L845" i="7"/>
  <c r="L843" i="7"/>
  <c r="L839" i="7"/>
  <c r="L835" i="7"/>
  <c r="L829" i="7"/>
  <c r="L828" i="7" s="1"/>
  <c r="L823" i="7"/>
  <c r="L822" i="7" s="1"/>
  <c r="L821" i="7" s="1"/>
  <c r="L819" i="7"/>
  <c r="L818" i="7" s="1"/>
  <c r="L817" i="7" s="1"/>
  <c r="L810" i="7"/>
  <c r="L809" i="7" s="1"/>
  <c r="L807" i="7"/>
  <c r="L806" i="7" s="1"/>
  <c r="L804" i="7"/>
  <c r="L802" i="7"/>
  <c r="L796" i="7"/>
  <c r="L794" i="7"/>
  <c r="L790" i="7"/>
  <c r="L789" i="7" s="1"/>
  <c r="L788" i="7" s="1"/>
  <c r="L786" i="7"/>
  <c r="L785" i="7" s="1"/>
  <c r="L784" i="7" s="1"/>
  <c r="L781" i="7"/>
  <c r="L780" i="7" s="1"/>
  <c r="L774" i="7"/>
  <c r="L773" i="7" s="1"/>
  <c r="L771" i="7"/>
  <c r="L770" i="7" s="1"/>
  <c r="L768" i="7"/>
  <c r="L767" i="7" s="1"/>
  <c r="L765" i="7"/>
  <c r="L764" i="7" s="1"/>
  <c r="L758" i="7"/>
  <c r="L756" i="7"/>
  <c r="L750" i="7"/>
  <c r="L748" i="7"/>
  <c r="L746" i="7"/>
  <c r="L742" i="7"/>
  <c r="L737" i="7"/>
  <c r="L735" i="7"/>
  <c r="L733" i="7"/>
  <c r="L726" i="7"/>
  <c r="L725" i="7" s="1"/>
  <c r="L720" i="7"/>
  <c r="L718" i="7"/>
  <c r="L713" i="7"/>
  <c r="L712" i="7" s="1"/>
  <c r="L711" i="7" s="1"/>
  <c r="L709" i="7"/>
  <c r="L708" i="7" s="1"/>
  <c r="L707" i="7" s="1"/>
  <c r="L704" i="7"/>
  <c r="L699" i="7"/>
  <c r="L697" i="7"/>
  <c r="L694" i="7"/>
  <c r="L693" i="7" s="1"/>
  <c r="L686" i="7"/>
  <c r="L685" i="7" s="1"/>
  <c r="L684" i="7" s="1"/>
  <c r="L683" i="7" s="1"/>
  <c r="L682" i="7" s="1"/>
  <c r="L779" i="7" l="1"/>
  <c r="L696" i="7"/>
  <c r="L739" i="7"/>
  <c r="L834" i="7"/>
  <c r="L783" i="7"/>
  <c r="L793" i="7"/>
  <c r="L792" i="7" s="1"/>
  <c r="L717" i="7"/>
  <c r="L716" i="7" s="1"/>
  <c r="L715" i="7" s="1"/>
  <c r="L849" i="7"/>
  <c r="L801" i="7"/>
  <c r="L800" i="7" s="1"/>
  <c r="L799" i="7" s="1"/>
  <c r="L856" i="7"/>
  <c r="L703" i="7"/>
  <c r="L816" i="7"/>
  <c r="L893" i="7"/>
  <c r="L869" i="7"/>
  <c r="L732" i="7"/>
  <c r="L706" i="7"/>
  <c r="L827" i="7"/>
  <c r="L826" i="7" s="1"/>
  <c r="L825" i="7" s="1"/>
  <c r="M909" i="7"/>
  <c r="M908" i="7"/>
  <c r="K907" i="7"/>
  <c r="K906" i="7" s="1"/>
  <c r="K905" i="7" s="1"/>
  <c r="K904" i="7" s="1"/>
  <c r="K903" i="7" s="1"/>
  <c r="K902" i="7" s="1"/>
  <c r="M901" i="7"/>
  <c r="K900" i="7"/>
  <c r="K899" i="7" s="1"/>
  <c r="K898" i="7" s="1"/>
  <c r="M897" i="7"/>
  <c r="K896" i="7"/>
  <c r="K895" i="7" s="1"/>
  <c r="K894" i="7" s="1"/>
  <c r="M892" i="7"/>
  <c r="M889" i="7"/>
  <c r="K888" i="7"/>
  <c r="M886" i="7"/>
  <c r="M885" i="7"/>
  <c r="K884" i="7"/>
  <c r="K880" i="7" s="1"/>
  <c r="M883" i="7"/>
  <c r="M882" i="7"/>
  <c r="M879" i="7"/>
  <c r="M878" i="7"/>
  <c r="K877" i="7"/>
  <c r="K876" i="7" s="1"/>
  <c r="M876" i="7" s="1"/>
  <c r="M875" i="7"/>
  <c r="K874" i="7"/>
  <c r="M873" i="7"/>
  <c r="K872" i="7"/>
  <c r="M871" i="7"/>
  <c r="K870" i="7"/>
  <c r="M868" i="7"/>
  <c r="M867" i="7"/>
  <c r="M865" i="7"/>
  <c r="K864" i="7"/>
  <c r="K863" i="7" s="1"/>
  <c r="M862" i="7"/>
  <c r="K861" i="7"/>
  <c r="M860" i="7"/>
  <c r="K859" i="7"/>
  <c r="M858" i="7"/>
  <c r="K857" i="7"/>
  <c r="M855" i="7"/>
  <c r="M854" i="7"/>
  <c r="K853" i="7"/>
  <c r="M852" i="7"/>
  <c r="M851" i="7"/>
  <c r="K850" i="7"/>
  <c r="M848" i="7"/>
  <c r="K847" i="7"/>
  <c r="M847" i="7" s="1"/>
  <c r="M846" i="7"/>
  <c r="K845" i="7"/>
  <c r="M844" i="7"/>
  <c r="K843" i="7"/>
  <c r="M842" i="7"/>
  <c r="M841" i="7"/>
  <c r="M840" i="7"/>
  <c r="K839" i="7"/>
  <c r="M839" i="7" s="1"/>
  <c r="M838" i="7"/>
  <c r="M837" i="7"/>
  <c r="M836" i="7"/>
  <c r="K835" i="7"/>
  <c r="M830" i="7"/>
  <c r="K829" i="7"/>
  <c r="K828" i="7" s="1"/>
  <c r="M824" i="7"/>
  <c r="K823" i="7"/>
  <c r="K822" i="7" s="1"/>
  <c r="M820" i="7"/>
  <c r="K819" i="7"/>
  <c r="K818" i="7" s="1"/>
  <c r="K817" i="7" s="1"/>
  <c r="M815" i="7"/>
  <c r="M814" i="7"/>
  <c r="K813" i="7"/>
  <c r="K812" i="7" s="1"/>
  <c r="M811" i="7"/>
  <c r="K810" i="7"/>
  <c r="K809" i="7" s="1"/>
  <c r="M808" i="7"/>
  <c r="K807" i="7"/>
  <c r="K806" i="7" s="1"/>
  <c r="M805" i="7"/>
  <c r="K804" i="7"/>
  <c r="M803" i="7"/>
  <c r="K802" i="7"/>
  <c r="M797" i="7"/>
  <c r="K796" i="7"/>
  <c r="M795" i="7"/>
  <c r="K794" i="7"/>
  <c r="M791" i="7"/>
  <c r="K790" i="7"/>
  <c r="K789" i="7" s="1"/>
  <c r="M787" i="7"/>
  <c r="K786" i="7"/>
  <c r="K785" i="7" s="1"/>
  <c r="K784" i="7" s="1"/>
  <c r="M782" i="7"/>
  <c r="K781" i="7"/>
  <c r="K780" i="7" s="1"/>
  <c r="K779" i="7" s="1"/>
  <c r="K778" i="7" s="1"/>
  <c r="M777" i="7"/>
  <c r="M775" i="7"/>
  <c r="K774" i="7"/>
  <c r="K773" i="7" s="1"/>
  <c r="M772" i="7"/>
  <c r="K771" i="7"/>
  <c r="K770" i="7" s="1"/>
  <c r="M770" i="7" s="1"/>
  <c r="M769" i="7"/>
  <c r="K768" i="7"/>
  <c r="M766" i="7"/>
  <c r="K765" i="7"/>
  <c r="K764" i="7" s="1"/>
  <c r="M763" i="7"/>
  <c r="M762" i="7"/>
  <c r="M759" i="7"/>
  <c r="K758" i="7"/>
  <c r="M757" i="7"/>
  <c r="K756" i="7"/>
  <c r="M755" i="7"/>
  <c r="M753" i="7"/>
  <c r="M751" i="7"/>
  <c r="K750" i="7"/>
  <c r="M749" i="7"/>
  <c r="K748" i="7"/>
  <c r="M747" i="7"/>
  <c r="M745" i="7"/>
  <c r="M743" i="7"/>
  <c r="M741" i="7"/>
  <c r="M738" i="7"/>
  <c r="K737" i="7"/>
  <c r="M736" i="7"/>
  <c r="K735" i="7"/>
  <c r="M734" i="7"/>
  <c r="K733" i="7"/>
  <c r="M731" i="7"/>
  <c r="M729" i="7"/>
  <c r="M727" i="7"/>
  <c r="K726" i="7"/>
  <c r="K725" i="7" s="1"/>
  <c r="M721" i="7"/>
  <c r="K720" i="7"/>
  <c r="M719" i="7"/>
  <c r="K718" i="7"/>
  <c r="M714" i="7"/>
  <c r="K713" i="7"/>
  <c r="K712" i="7" s="1"/>
  <c r="K711" i="7" s="1"/>
  <c r="M710" i="7"/>
  <c r="K709" i="7"/>
  <c r="K708" i="7" s="1"/>
  <c r="K707" i="7" s="1"/>
  <c r="M705" i="7"/>
  <c r="K704" i="7"/>
  <c r="K703" i="7" s="1"/>
  <c r="M702" i="7"/>
  <c r="M700" i="7"/>
  <c r="K699" i="7"/>
  <c r="K696" i="7" s="1"/>
  <c r="M698" i="7"/>
  <c r="M695" i="7"/>
  <c r="K694" i="7"/>
  <c r="K693" i="7" s="1"/>
  <c r="M688" i="7"/>
  <c r="K687" i="7"/>
  <c r="K686" i="7" s="1"/>
  <c r="K685" i="7" s="1"/>
  <c r="K684" i="7" s="1"/>
  <c r="K683" i="7" s="1"/>
  <c r="K682" i="7" s="1"/>
  <c r="K692" i="7" l="1"/>
  <c r="K691" i="7" s="1"/>
  <c r="L778" i="7"/>
  <c r="M778" i="7" s="1"/>
  <c r="M779" i="7"/>
  <c r="M780" i="7"/>
  <c r="L724" i="7"/>
  <c r="L723" i="7" s="1"/>
  <c r="L692" i="7"/>
  <c r="L691" i="7" s="1"/>
  <c r="L690" i="7" s="1"/>
  <c r="K801" i="7"/>
  <c r="K706" i="7"/>
  <c r="M693" i="7"/>
  <c r="K788" i="7"/>
  <c r="K783" i="7" s="1"/>
  <c r="M726" i="7"/>
  <c r="K739" i="7"/>
  <c r="K834" i="7"/>
  <c r="K856" i="7"/>
  <c r="K869" i="7"/>
  <c r="L798" i="7"/>
  <c r="L833" i="7"/>
  <c r="L832" i="7" s="1"/>
  <c r="L831" i="7" s="1"/>
  <c r="M773" i="7"/>
  <c r="M765" i="7"/>
  <c r="M748" i="7"/>
  <c r="K732" i="7"/>
  <c r="M732" i="7" s="1"/>
  <c r="M742" i="7"/>
  <c r="M758" i="7"/>
  <c r="M771" i="7"/>
  <c r="M781" i="7"/>
  <c r="M823" i="7"/>
  <c r="M687" i="7"/>
  <c r="M853" i="7"/>
  <c r="M819" i="7"/>
  <c r="M807" i="7"/>
  <c r="M697" i="7"/>
  <c r="K793" i="7"/>
  <c r="K792" i="7" s="1"/>
  <c r="M817" i="7"/>
  <c r="M884" i="7"/>
  <c r="M802" i="7"/>
  <c r="M866" i="7"/>
  <c r="M774" i="7"/>
  <c r="M812" i="7"/>
  <c r="M888" i="7"/>
  <c r="M746" i="7"/>
  <c r="M891" i="7"/>
  <c r="M703" i="7"/>
  <c r="M768" i="7"/>
  <c r="M794" i="7"/>
  <c r="M829" i="7"/>
  <c r="M896" i="7"/>
  <c r="M861" i="7"/>
  <c r="M877" i="7"/>
  <c r="M704" i="7"/>
  <c r="M756" i="7"/>
  <c r="M835" i="7"/>
  <c r="M845" i="7"/>
  <c r="M718" i="7"/>
  <c r="M750" i="7"/>
  <c r="M790" i="7"/>
  <c r="M804" i="7"/>
  <c r="M822" i="7"/>
  <c r="M813" i="7"/>
  <c r="M857" i="7"/>
  <c r="M907" i="7"/>
  <c r="K849" i="7"/>
  <c r="M713" i="7"/>
  <c r="M709" i="7"/>
  <c r="M720" i="7"/>
  <c r="M776" i="7"/>
  <c r="M786" i="7"/>
  <c r="M809" i="7"/>
  <c r="M864" i="7"/>
  <c r="M872" i="7"/>
  <c r="M761" i="7"/>
  <c r="M810" i="7"/>
  <c r="M735" i="7"/>
  <c r="M789" i="7"/>
  <c r="M874" i="7"/>
  <c r="M881" i="7"/>
  <c r="M694" i="7"/>
  <c r="M843" i="7"/>
  <c r="M850" i="7"/>
  <c r="M906" i="7"/>
  <c r="M699" i="7"/>
  <c r="M728" i="7"/>
  <c r="M737" i="7"/>
  <c r="M764" i="7"/>
  <c r="K717" i="7"/>
  <c r="K716" i="7" s="1"/>
  <c r="K715" i="7" s="1"/>
  <c r="M859" i="7"/>
  <c r="M733" i="7"/>
  <c r="M752" i="7"/>
  <c r="M870" i="7"/>
  <c r="K827" i="7"/>
  <c r="K826" i="7" s="1"/>
  <c r="K825" i="7" s="1"/>
  <c r="M898" i="7"/>
  <c r="M899" i="7"/>
  <c r="M744" i="7"/>
  <c r="M712" i="7"/>
  <c r="K893" i="7"/>
  <c r="M740" i="7"/>
  <c r="M754" i="7"/>
  <c r="K767" i="7"/>
  <c r="M767" i="7" s="1"/>
  <c r="M806" i="7"/>
  <c r="K821" i="7"/>
  <c r="K816" i="7" s="1"/>
  <c r="K887" i="7"/>
  <c r="M887" i="7" s="1"/>
  <c r="M796" i="7"/>
  <c r="M900" i="7"/>
  <c r="L1088" i="7"/>
  <c r="L1087" i="7" s="1"/>
  <c r="L1086" i="7" s="1"/>
  <c r="L1084" i="7"/>
  <c r="L1082" i="7" s="1"/>
  <c r="L1081" i="7" s="1"/>
  <c r="L1078" i="7"/>
  <c r="L1077" i="7" s="1"/>
  <c r="L1074" i="7"/>
  <c r="L1073" i="7" s="1"/>
  <c r="L1071" i="7"/>
  <c r="L1069" i="7"/>
  <c r="L1067" i="7"/>
  <c r="L1064" i="7"/>
  <c r="L1060" i="7"/>
  <c r="L1057" i="7"/>
  <c r="L1054" i="7"/>
  <c r="L1043" i="7"/>
  <c r="L1042" i="7" s="1"/>
  <c r="L1040" i="7"/>
  <c r="L1039" i="7" s="1"/>
  <c r="L1034" i="7"/>
  <c r="L1032" i="7"/>
  <c r="L1026" i="7"/>
  <c r="L1025" i="7" s="1"/>
  <c r="L1024" i="7" s="1"/>
  <c r="L1021" i="7"/>
  <c r="L1020" i="7" s="1"/>
  <c r="L1019" i="7" s="1"/>
  <c r="L1016" i="7"/>
  <c r="L1015" i="7" s="1"/>
  <c r="L1014" i="7" s="1"/>
  <c r="L1011" i="7"/>
  <c r="L1010" i="7" s="1"/>
  <c r="L1009" i="7" s="1"/>
  <c r="L1008" i="7" s="1"/>
  <c r="L1006" i="7"/>
  <c r="L1004" i="7"/>
  <c r="L1001" i="7"/>
  <c r="L999" i="7"/>
  <c r="L996" i="7"/>
  <c r="L994" i="7"/>
  <c r="L992" i="7"/>
  <c r="L990" i="7"/>
  <c r="L988" i="7"/>
  <c r="L985" i="7"/>
  <c r="L977" i="7"/>
  <c r="L976" i="7" s="1"/>
  <c r="L973" i="7"/>
  <c r="L972" i="7" s="1"/>
  <c r="L967" i="7"/>
  <c r="L966" i="7" s="1"/>
  <c r="L923" i="7"/>
  <c r="L600" i="7"/>
  <c r="L679" i="7"/>
  <c r="L678" i="7" s="1"/>
  <c r="L677" i="7" s="1"/>
  <c r="L676" i="7" s="1"/>
  <c r="L675" i="7" s="1"/>
  <c r="L674" i="7" s="1"/>
  <c r="L672" i="7"/>
  <c r="L671" i="7" s="1"/>
  <c r="L670" i="7" s="1"/>
  <c r="L669" i="7" s="1"/>
  <c r="L668" i="7" s="1"/>
  <c r="L667" i="7" s="1"/>
  <c r="L664" i="7"/>
  <c r="L663" i="7" s="1"/>
  <c r="L662" i="7" s="1"/>
  <c r="L653" i="7"/>
  <c r="L652" i="7" s="1"/>
  <c r="L650" i="7"/>
  <c r="L648" i="7"/>
  <c r="L646" i="7"/>
  <c r="L643" i="7" s="1"/>
  <c r="L636" i="7"/>
  <c r="L631" i="7"/>
  <c r="L629" i="7"/>
  <c r="L623" i="7"/>
  <c r="L622" i="7" s="1"/>
  <c r="L621" i="7" s="1"/>
  <c r="L620" i="7" s="1"/>
  <c r="L617" i="7"/>
  <c r="L618" i="7"/>
  <c r="L606" i="7"/>
  <c r="L604" i="7"/>
  <c r="L602" i="7"/>
  <c r="L594" i="7"/>
  <c r="L593" i="7" s="1"/>
  <c r="L592" i="7" s="1"/>
  <c r="L590" i="7"/>
  <c r="L589" i="7" s="1"/>
  <c r="L588" i="7" s="1"/>
  <c r="L583" i="7"/>
  <c r="L582" i="7" s="1"/>
  <c r="L581" i="7" s="1"/>
  <c r="L580" i="7" s="1"/>
  <c r="L579" i="7" s="1"/>
  <c r="L578" i="7" s="1"/>
  <c r="K1157" i="7"/>
  <c r="L1066" i="7" l="1"/>
  <c r="L722" i="7"/>
  <c r="L689" i="7" s="1"/>
  <c r="L599" i="7"/>
  <c r="L598" i="7" s="1"/>
  <c r="L587" i="7"/>
  <c r="K724" i="7"/>
  <c r="K723" i="7" s="1"/>
  <c r="K722" i="7" s="1"/>
  <c r="K833" i="7"/>
  <c r="K832" i="7" s="1"/>
  <c r="K831" i="7" s="1"/>
  <c r="K800" i="7"/>
  <c r="K799" i="7" s="1"/>
  <c r="K798" i="7" s="1"/>
  <c r="M783" i="7"/>
  <c r="M725" i="7"/>
  <c r="K690" i="7"/>
  <c r="L981" i="7"/>
  <c r="M788" i="7"/>
  <c r="L1031" i="7"/>
  <c r="L1030" i="7" s="1"/>
  <c r="L1029" i="7" s="1"/>
  <c r="L1013" i="7"/>
  <c r="M818" i="7"/>
  <c r="M880" i="7"/>
  <c r="M828" i="7"/>
  <c r="M739" i="7"/>
  <c r="M890" i="7"/>
  <c r="M816" i="7"/>
  <c r="M716" i="7"/>
  <c r="M715" i="7"/>
  <c r="M793" i="7"/>
  <c r="M696" i="7"/>
  <c r="M760" i="7"/>
  <c r="M717" i="7"/>
  <c r="M792" i="7"/>
  <c r="M849" i="7"/>
  <c r="M834" i="7"/>
  <c r="M686" i="7"/>
  <c r="M821" i="7"/>
  <c r="M863" i="7"/>
  <c r="M856" i="7"/>
  <c r="M895" i="7"/>
  <c r="M827" i="7"/>
  <c r="M905" i="7"/>
  <c r="M707" i="7"/>
  <c r="M708" i="7"/>
  <c r="M711" i="7"/>
  <c r="M869" i="7"/>
  <c r="M801" i="7"/>
  <c r="M701" i="7"/>
  <c r="M784" i="7"/>
  <c r="M785" i="7"/>
  <c r="L642" i="7"/>
  <c r="L1083" i="7"/>
  <c r="L998" i="7"/>
  <c r="L1080" i="7"/>
  <c r="L1059" i="7"/>
  <c r="L1053" i="7"/>
  <c r="L1038" i="7"/>
  <c r="L1037" i="7" s="1"/>
  <c r="L1018" i="7"/>
  <c r="L1003" i="7"/>
  <c r="M1076" i="7"/>
  <c r="L927" i="7"/>
  <c r="K927" i="7"/>
  <c r="M928" i="7"/>
  <c r="L1347" i="7"/>
  <c r="K1347" i="7"/>
  <c r="L1349" i="7"/>
  <c r="K1349" i="7"/>
  <c r="M1348" i="7"/>
  <c r="M1350" i="7"/>
  <c r="K1351" i="7"/>
  <c r="L1351" i="7"/>
  <c r="M1352" i="7"/>
  <c r="M1353" i="7"/>
  <c r="L1268" i="7"/>
  <c r="K1268" i="7"/>
  <c r="L1270" i="7"/>
  <c r="K1270" i="7"/>
  <c r="M1269" i="7"/>
  <c r="M1271" i="7"/>
  <c r="M1262" i="7"/>
  <c r="M1148" i="7"/>
  <c r="M1150" i="7"/>
  <c r="L1147" i="7"/>
  <c r="L1149" i="7"/>
  <c r="K1149" i="7"/>
  <c r="K1147" i="7"/>
  <c r="M1098" i="7"/>
  <c r="L1052" i="7" l="1"/>
  <c r="L1051" i="7" s="1"/>
  <c r="L1050" i="7" s="1"/>
  <c r="L586" i="7"/>
  <c r="L596" i="7"/>
  <c r="L597" i="7"/>
  <c r="M692" i="7"/>
  <c r="K689" i="7"/>
  <c r="K681" i="7" s="1"/>
  <c r="L965" i="7"/>
  <c r="L964" i="7" s="1"/>
  <c r="L963" i="7" s="1"/>
  <c r="M685" i="7"/>
  <c r="M826" i="7"/>
  <c r="M825" i="7"/>
  <c r="M706" i="7"/>
  <c r="M724" i="7"/>
  <c r="M894" i="7"/>
  <c r="M893" i="7"/>
  <c r="M904" i="7"/>
  <c r="M800" i="7"/>
  <c r="M691" i="7"/>
  <c r="M833" i="7"/>
  <c r="M1270" i="7"/>
  <c r="M1347" i="7"/>
  <c r="M927" i="7"/>
  <c r="M1349" i="7"/>
  <c r="M1351" i="7"/>
  <c r="K1267" i="7"/>
  <c r="K1266" i="7" s="1"/>
  <c r="K1265" i="7" s="1"/>
  <c r="K1146" i="7"/>
  <c r="K1145" i="7" s="1"/>
  <c r="K1144" i="7" s="1"/>
  <c r="M1268" i="7"/>
  <c r="L1267" i="7"/>
  <c r="L1266" i="7" s="1"/>
  <c r="L1265" i="7" s="1"/>
  <c r="L1146" i="7"/>
  <c r="L1145" i="7" s="1"/>
  <c r="L1144" i="7" s="1"/>
  <c r="M1149" i="7"/>
  <c r="M1147" i="7"/>
  <c r="M684" i="7" l="1"/>
  <c r="M799" i="7"/>
  <c r="M798" i="7"/>
  <c r="M722" i="7"/>
  <c r="M723" i="7"/>
  <c r="M832" i="7"/>
  <c r="M831" i="7"/>
  <c r="M690" i="7"/>
  <c r="M689" i="7"/>
  <c r="M903" i="7"/>
  <c r="M902" i="7"/>
  <c r="M1144" i="7"/>
  <c r="M1265" i="7"/>
  <c r="M1146" i="7"/>
  <c r="M1145" i="7"/>
  <c r="M1266" i="7"/>
  <c r="M1267" i="7"/>
  <c r="K606" i="7"/>
  <c r="K604" i="7"/>
  <c r="K602" i="7"/>
  <c r="K600" i="7"/>
  <c r="K623" i="7"/>
  <c r="K622" i="7" s="1"/>
  <c r="K621" i="7" s="1"/>
  <c r="K620" i="7" s="1"/>
  <c r="M624" i="7"/>
  <c r="K594" i="7"/>
  <c r="K593" i="7" s="1"/>
  <c r="K592" i="7" s="1"/>
  <c r="M595" i="7"/>
  <c r="K583" i="7"/>
  <c r="K582" i="7" s="1"/>
  <c r="K581" i="7" s="1"/>
  <c r="K580" i="7" s="1"/>
  <c r="K579" i="7" s="1"/>
  <c r="K578" i="7" s="1"/>
  <c r="M584" i="7"/>
  <c r="L534" i="7"/>
  <c r="L533" i="7" s="1"/>
  <c r="L532" i="7" s="1"/>
  <c r="K534" i="7"/>
  <c r="M535" i="7"/>
  <c r="L494" i="7"/>
  <c r="L527" i="7"/>
  <c r="L526" i="7" s="1"/>
  <c r="L525" i="7" s="1"/>
  <c r="L524" i="7" s="1"/>
  <c r="L517" i="7"/>
  <c r="L516" i="7" s="1"/>
  <c r="L515" i="7" s="1"/>
  <c r="L512" i="7"/>
  <c r="L511" i="7" s="1"/>
  <c r="L510" i="7" s="1"/>
  <c r="L508" i="7"/>
  <c r="L506" i="7"/>
  <c r="L503" i="7"/>
  <c r="L497" i="7"/>
  <c r="K527" i="7"/>
  <c r="K526" i="7" s="1"/>
  <c r="K525" i="7" s="1"/>
  <c r="K524" i="7" s="1"/>
  <c r="M528" i="7"/>
  <c r="M509" i="7"/>
  <c r="K508" i="7"/>
  <c r="L443" i="7"/>
  <c r="L434" i="7"/>
  <c r="L432" i="7"/>
  <c r="L427" i="7"/>
  <c r="L426" i="7" s="1"/>
  <c r="L425" i="7" s="1"/>
  <c r="L424" i="7" s="1"/>
  <c r="L420" i="7"/>
  <c r="L418" i="7"/>
  <c r="L416" i="7"/>
  <c r="L414" i="7"/>
  <c r="K420" i="7"/>
  <c r="L480" i="7"/>
  <c r="L479" i="7" s="1"/>
  <c r="L478" i="7" s="1"/>
  <c r="L477" i="7" s="1"/>
  <c r="L476" i="7" s="1"/>
  <c r="L472" i="7"/>
  <c r="L464" i="7"/>
  <c r="L457" i="7"/>
  <c r="L456" i="7" s="1"/>
  <c r="L455" i="7" s="1"/>
  <c r="L454" i="7" s="1"/>
  <c r="L453" i="7" s="1"/>
  <c r="L451" i="7"/>
  <c r="L450" i="7" s="1"/>
  <c r="L445" i="7"/>
  <c r="L407" i="7"/>
  <c r="L404" i="7"/>
  <c r="L394" i="7"/>
  <c r="L399" i="7"/>
  <c r="L398" i="7" s="1"/>
  <c r="L390" i="7"/>
  <c r="L389" i="7" s="1"/>
  <c r="L388" i="7" s="1"/>
  <c r="L387" i="7" s="1"/>
  <c r="L391" i="7"/>
  <c r="L392" i="7"/>
  <c r="M452" i="7"/>
  <c r="K451" i="7"/>
  <c r="K450" i="7" s="1"/>
  <c r="K449" i="7" s="1"/>
  <c r="K448" i="7" s="1"/>
  <c r="K447" i="7" s="1"/>
  <c r="K394" i="7"/>
  <c r="K317" i="7"/>
  <c r="M351" i="7"/>
  <c r="L350" i="7"/>
  <c r="K350" i="7"/>
  <c r="L334" i="7"/>
  <c r="K334" i="7"/>
  <c r="M335" i="7"/>
  <c r="L145" i="7"/>
  <c r="L244" i="7"/>
  <c r="K244" i="7"/>
  <c r="L246" i="7"/>
  <c r="K246" i="7"/>
  <c r="L248" i="7"/>
  <c r="K248" i="7"/>
  <c r="L250" i="7"/>
  <c r="K250" i="7"/>
  <c r="M224" i="7"/>
  <c r="M226" i="7"/>
  <c r="M228" i="7"/>
  <c r="M230" i="7"/>
  <c r="M232" i="7"/>
  <c r="M234" i="7"/>
  <c r="M245" i="7"/>
  <c r="M247" i="7"/>
  <c r="M249" i="7"/>
  <c r="M251" i="7"/>
  <c r="L223" i="7"/>
  <c r="K223" i="7"/>
  <c r="L225" i="7"/>
  <c r="K225" i="7"/>
  <c r="L227" i="7"/>
  <c r="K227" i="7"/>
  <c r="L229" i="7"/>
  <c r="K229" i="7"/>
  <c r="L231" i="7"/>
  <c r="K231" i="7"/>
  <c r="L233" i="7"/>
  <c r="K233" i="7"/>
  <c r="L238" i="7"/>
  <c r="L237" i="7" s="1"/>
  <c r="L236" i="7" s="1"/>
  <c r="L235" i="7" s="1"/>
  <c r="K238" i="7"/>
  <c r="K237" i="7" s="1"/>
  <c r="K236" i="7" s="1"/>
  <c r="K235" i="7" s="1"/>
  <c r="L221" i="7"/>
  <c r="K221" i="7"/>
  <c r="M222" i="7"/>
  <c r="L290" i="7"/>
  <c r="K290" i="7"/>
  <c r="K74" i="7"/>
  <c r="M78" i="7"/>
  <c r="L307" i="7"/>
  <c r="K307" i="7"/>
  <c r="L99" i="7"/>
  <c r="K99" i="7"/>
  <c r="M290" i="7" l="1"/>
  <c r="K599" i="7"/>
  <c r="K243" i="7"/>
  <c r="K242" i="7" s="1"/>
  <c r="K241" i="7" s="1"/>
  <c r="K240" i="7" s="1"/>
  <c r="M307" i="7"/>
  <c r="L431" i="7"/>
  <c r="L430" i="7" s="1"/>
  <c r="L429" i="7" s="1"/>
  <c r="L423" i="7" s="1"/>
  <c r="L440" i="7"/>
  <c r="L439" i="7" s="1"/>
  <c r="L438" i="7" s="1"/>
  <c r="L437" i="7" s="1"/>
  <c r="L505" i="7"/>
  <c r="M683" i="7"/>
  <c r="M583" i="7"/>
  <c r="M534" i="7"/>
  <c r="M622" i="7"/>
  <c r="M623" i="7"/>
  <c r="M581" i="7"/>
  <c r="M594" i="7"/>
  <c r="M592" i="7"/>
  <c r="K533" i="7"/>
  <c r="K532" i="7" s="1"/>
  <c r="K531" i="7" s="1"/>
  <c r="K530" i="7" s="1"/>
  <c r="K529" i="7" s="1"/>
  <c r="L531" i="7"/>
  <c r="M526" i="7"/>
  <c r="L413" i="7"/>
  <c r="L412" i="7" s="1"/>
  <c r="L411" i="7" s="1"/>
  <c r="L410" i="7" s="1"/>
  <c r="M527" i="7"/>
  <c r="M508" i="7"/>
  <c r="M244" i="7"/>
  <c r="L449" i="7"/>
  <c r="M450" i="7"/>
  <c r="M451" i="7"/>
  <c r="L403" i="7"/>
  <c r="L397" i="7" s="1"/>
  <c r="L396" i="7" s="1"/>
  <c r="L395" i="7" s="1"/>
  <c r="L243" i="7"/>
  <c r="L242" i="7" s="1"/>
  <c r="L241" i="7" s="1"/>
  <c r="L240" i="7" s="1"/>
  <c r="M227" i="7"/>
  <c r="M350" i="7"/>
  <c r="K220" i="7"/>
  <c r="K219" i="7" s="1"/>
  <c r="K218" i="7" s="1"/>
  <c r="K217" i="7" s="1"/>
  <c r="M223" i="7"/>
  <c r="M334" i="7"/>
  <c r="M246" i="7"/>
  <c r="M248" i="7"/>
  <c r="M250" i="7"/>
  <c r="M233" i="7"/>
  <c r="M231" i="7"/>
  <c r="M225" i="7"/>
  <c r="M229" i="7"/>
  <c r="M238" i="7"/>
  <c r="M235" i="7"/>
  <c r="L220" i="7"/>
  <c r="L219" i="7" s="1"/>
  <c r="L218" i="7" s="1"/>
  <c r="M237" i="7"/>
  <c r="M236" i="7"/>
  <c r="M221" i="7"/>
  <c r="M639" i="7"/>
  <c r="M319" i="7"/>
  <c r="L324" i="7"/>
  <c r="M1264" i="7"/>
  <c r="M1256" i="7"/>
  <c r="M1258" i="7"/>
  <c r="M1260" i="7"/>
  <c r="M64" i="7"/>
  <c r="L63" i="7"/>
  <c r="K63" i="7"/>
  <c r="K62" i="7" s="1"/>
  <c r="K61" i="7" s="1"/>
  <c r="K60" i="7" s="1"/>
  <c r="L280" i="7"/>
  <c r="L150" i="7"/>
  <c r="L149" i="7" s="1"/>
  <c r="L148" i="7" s="1"/>
  <c r="K150" i="7"/>
  <c r="K149" i="7" s="1"/>
  <c r="K148" i="7" s="1"/>
  <c r="L123" i="7"/>
  <c r="L122" i="7" s="1"/>
  <c r="L121" i="7" s="1"/>
  <c r="L120" i="7" s="1"/>
  <c r="K123" i="7"/>
  <c r="K122" i="7" s="1"/>
  <c r="K121" i="7" s="1"/>
  <c r="K120" i="7" s="1"/>
  <c r="M124" i="7"/>
  <c r="L108" i="7"/>
  <c r="L107" i="7" s="1"/>
  <c r="K108" i="7"/>
  <c r="K107" i="7" s="1"/>
  <c r="K106" i="7" s="1"/>
  <c r="K105" i="7" s="1"/>
  <c r="M109" i="7"/>
  <c r="M240" i="7" l="1"/>
  <c r="M682" i="7"/>
  <c r="L681" i="7"/>
  <c r="M681" i="7" s="1"/>
  <c r="M582" i="7"/>
  <c r="M593" i="7"/>
  <c r="M621" i="7"/>
  <c r="M620" i="7"/>
  <c r="M533" i="7"/>
  <c r="M532" i="7"/>
  <c r="M531" i="7"/>
  <c r="L530" i="7"/>
  <c r="K216" i="7"/>
  <c r="M525" i="7"/>
  <c r="M243" i="7"/>
  <c r="M242" i="7"/>
  <c r="M241" i="7"/>
  <c r="L448" i="7"/>
  <c r="M449" i="7"/>
  <c r="M219" i="7"/>
  <c r="M220" i="7"/>
  <c r="M218" i="7"/>
  <c r="L217" i="7"/>
  <c r="M63" i="7"/>
  <c r="L62" i="7"/>
  <c r="M148" i="7"/>
  <c r="M149" i="7"/>
  <c r="M150" i="7"/>
  <c r="M123" i="7"/>
  <c r="M120" i="7"/>
  <c r="M122" i="7"/>
  <c r="M121" i="7"/>
  <c r="M107" i="7"/>
  <c r="L106" i="7"/>
  <c r="L105" i="7" s="1"/>
  <c r="M105" i="7" s="1"/>
  <c r="M108" i="7"/>
  <c r="M580" i="7" l="1"/>
  <c r="L529" i="7"/>
  <c r="M529" i="7" s="1"/>
  <c r="M530" i="7"/>
  <c r="M524" i="7"/>
  <c r="L447" i="7"/>
  <c r="L436" i="7" s="1"/>
  <c r="M448" i="7"/>
  <c r="M217" i="7"/>
  <c r="L216" i="7"/>
  <c r="M216" i="7" s="1"/>
  <c r="L61" i="7"/>
  <c r="M62" i="7"/>
  <c r="M106" i="7"/>
  <c r="M579" i="7" l="1"/>
  <c r="M447" i="7"/>
  <c r="L60" i="7"/>
  <c r="M60" i="7" s="1"/>
  <c r="M61" i="7"/>
  <c r="M578" i="7" l="1"/>
  <c r="L1048" i="7"/>
  <c r="L1047" i="7" s="1"/>
  <c r="L1046" i="7" s="1"/>
  <c r="L942" i="7"/>
  <c r="L940" i="7"/>
  <c r="L938" i="7"/>
  <c r="L932" i="7"/>
  <c r="L925" i="7"/>
  <c r="L922" i="7" s="1"/>
  <c r="K925" i="7"/>
  <c r="K922" i="7" s="1"/>
  <c r="L930" i="7"/>
  <c r="K930" i="7"/>
  <c r="M931" i="7"/>
  <c r="M1022" i="7"/>
  <c r="M1023" i="7"/>
  <c r="K1021" i="7"/>
  <c r="K1020" i="7" s="1"/>
  <c r="K1011" i="7"/>
  <c r="K1010" i="7" s="1"/>
  <c r="K1009" i="7" s="1"/>
  <c r="K1008" i="7" s="1"/>
  <c r="M1012" i="7"/>
  <c r="M983" i="7"/>
  <c r="K940" i="7"/>
  <c r="K938" i="7"/>
  <c r="M939" i="7"/>
  <c r="M941" i="7"/>
  <c r="M940" i="7" s="1"/>
  <c r="M997" i="7"/>
  <c r="L1224" i="7"/>
  <c r="L1263" i="7"/>
  <c r="L1259" i="7"/>
  <c r="L1257" i="7"/>
  <c r="L1255" i="7"/>
  <c r="L1253" i="7"/>
  <c r="K1263" i="7"/>
  <c r="K1259" i="7"/>
  <c r="K1257" i="7"/>
  <c r="K1255" i="7"/>
  <c r="K1253" i="7"/>
  <c r="M1254" i="7"/>
  <c r="L1252" i="7" l="1"/>
  <c r="L1251" i="7" s="1"/>
  <c r="L1250" i="7" s="1"/>
  <c r="L1249" i="7" s="1"/>
  <c r="K1252" i="7"/>
  <c r="K1251" i="7" s="1"/>
  <c r="L1045" i="7"/>
  <c r="M1008" i="7"/>
  <c r="M1259" i="7"/>
  <c r="M1263" i="7"/>
  <c r="M1255" i="7"/>
  <c r="M1257" i="7"/>
  <c r="L929" i="7"/>
  <c r="M930" i="7"/>
  <c r="M1021" i="7"/>
  <c r="K1019" i="7"/>
  <c r="K1018" i="7" s="1"/>
  <c r="M1010" i="7"/>
  <c r="M1011" i="7"/>
  <c r="M982" i="7"/>
  <c r="M938" i="7"/>
  <c r="M1253" i="7"/>
  <c r="M641" i="7"/>
  <c r="L640" i="7"/>
  <c r="L638" i="7" s="1"/>
  <c r="K640" i="7"/>
  <c r="K638" i="7" s="1"/>
  <c r="M616" i="7"/>
  <c r="K1250" i="7" l="1"/>
  <c r="K1249" i="7" s="1"/>
  <c r="L1036" i="7"/>
  <c r="L962" i="7" s="1"/>
  <c r="M1019" i="7"/>
  <c r="M1009" i="7"/>
  <c r="M1020" i="7"/>
  <c r="M1251" i="7"/>
  <c r="M1252" i="7"/>
  <c r="M640" i="7"/>
  <c r="L273" i="7"/>
  <c r="K273" i="7"/>
  <c r="K272" i="7" s="1"/>
  <c r="L200" i="7"/>
  <c r="L199" i="7" s="1"/>
  <c r="K200" i="7"/>
  <c r="K199" i="7" s="1"/>
  <c r="L79" i="7"/>
  <c r="L73" i="7" s="1"/>
  <c r="K79" i="7"/>
  <c r="K73" i="7" s="1"/>
  <c r="L49" i="7"/>
  <c r="K49" i="7"/>
  <c r="L52" i="7"/>
  <c r="L47" i="7"/>
  <c r="K47" i="7"/>
  <c r="L46" i="7" l="1"/>
  <c r="L37" i="7" s="1"/>
  <c r="M1250" i="7"/>
  <c r="M1249" i="7"/>
  <c r="L35" i="7" l="1"/>
  <c r="L34" i="7" s="1"/>
  <c r="L33" i="7" s="1"/>
  <c r="L32" i="7" s="1"/>
  <c r="L31" i="7" s="1"/>
  <c r="M1126" i="7" l="1"/>
  <c r="L1125" i="7"/>
  <c r="K1125" i="7"/>
  <c r="M559" i="7"/>
  <c r="M548" i="7"/>
  <c r="K506" i="7"/>
  <c r="K505" i="7" s="1"/>
  <c r="M505" i="7" s="1"/>
  <c r="M507" i="7"/>
  <c r="M428" i="7"/>
  <c r="K427" i="7"/>
  <c r="K426" i="7" s="1"/>
  <c r="K392" i="7"/>
  <c r="K391" i="7"/>
  <c r="K390" i="7"/>
  <c r="M467" i="7"/>
  <c r="L466" i="7"/>
  <c r="L463" i="7" s="1"/>
  <c r="L462" i="7" s="1"/>
  <c r="L461" i="7" s="1"/>
  <c r="L460" i="7" s="1"/>
  <c r="M442" i="7"/>
  <c r="M393" i="7"/>
  <c r="M422" i="7"/>
  <c r="M421" i="7"/>
  <c r="M260" i="7"/>
  <c r="L259" i="7"/>
  <c r="K259" i="7"/>
  <c r="M90" i="7"/>
  <c r="L89" i="7"/>
  <c r="K89" i="7"/>
  <c r="M82" i="7"/>
  <c r="M45" i="7"/>
  <c r="M311" i="7"/>
  <c r="M139" i="7"/>
  <c r="K52" i="7"/>
  <c r="K46" i="7" s="1"/>
  <c r="K37" i="7" s="1"/>
  <c r="M1125" i="7" l="1"/>
  <c r="M506" i="7"/>
  <c r="M427" i="7"/>
  <c r="M466" i="7"/>
  <c r="M420" i="7"/>
  <c r="M89" i="7"/>
  <c r="M259" i="7"/>
  <c r="K1004" i="7" l="1"/>
  <c r="K967" i="7" l="1"/>
  <c r="K966" i="7" s="1"/>
  <c r="M1035" i="7" l="1"/>
  <c r="K1006" i="7"/>
  <c r="K1003" i="7" s="1"/>
  <c r="M1007" i="7"/>
  <c r="M1130" i="7"/>
  <c r="L1129" i="7"/>
  <c r="K1129" i="7"/>
  <c r="M1120" i="7"/>
  <c r="K1119" i="7"/>
  <c r="L1119" i="7"/>
  <c r="M1196" i="7"/>
  <c r="L1192" i="7"/>
  <c r="K1192" i="7"/>
  <c r="M1193" i="7"/>
  <c r="L1211" i="7"/>
  <c r="L1214" i="7"/>
  <c r="K1214" i="7"/>
  <c r="M1215" i="7"/>
  <c r="K1241" i="7"/>
  <c r="M1242" i="7"/>
  <c r="L1223" i="7"/>
  <c r="L1222" i="7" s="1"/>
  <c r="K1224" i="7"/>
  <c r="M1225" i="7"/>
  <c r="L1310" i="7"/>
  <c r="K1310" i="7"/>
  <c r="M1311" i="7"/>
  <c r="K268" i="7"/>
  <c r="M274" i="7"/>
  <c r="K1016" i="7"/>
  <c r="K1015" i="7" s="1"/>
  <c r="K1014" i="7" s="1"/>
  <c r="M1017" i="7"/>
  <c r="K996" i="7"/>
  <c r="M991" i="7"/>
  <c r="K990" i="7"/>
  <c r="M989" i="7"/>
  <c r="K988" i="7"/>
  <c r="M614" i="7"/>
  <c r="M612" i="7"/>
  <c r="M591" i="7"/>
  <c r="K590" i="7"/>
  <c r="K589" i="7" s="1"/>
  <c r="K588" i="7" s="1"/>
  <c r="M549" i="7"/>
  <c r="M523" i="7"/>
  <c r="K587" i="7" l="1"/>
  <c r="M588" i="7"/>
  <c r="K1013" i="7"/>
  <c r="M1013" i="7" s="1"/>
  <c r="M1014" i="7"/>
  <c r="M1006" i="7"/>
  <c r="M1034" i="7"/>
  <c r="M1129" i="7"/>
  <c r="M1192" i="7"/>
  <c r="M1119" i="7"/>
  <c r="M1214" i="7"/>
  <c r="M1224" i="7"/>
  <c r="M1241" i="7"/>
  <c r="K1223" i="7"/>
  <c r="K1222" i="7" s="1"/>
  <c r="K1221" i="7" s="1"/>
  <c r="K1220" i="7" s="1"/>
  <c r="K1219" i="7" s="1"/>
  <c r="L1220" i="7"/>
  <c r="L1219" i="7" s="1"/>
  <c r="L1221" i="7"/>
  <c r="M1310" i="7"/>
  <c r="M590" i="7"/>
  <c r="M990" i="7"/>
  <c r="M1016" i="7"/>
  <c r="M1015" i="7"/>
  <c r="M988" i="7"/>
  <c r="M996" i="7"/>
  <c r="M521" i="7"/>
  <c r="L289" i="7"/>
  <c r="M289" i="7" s="1"/>
  <c r="K289" i="7"/>
  <c r="M291" i="7"/>
  <c r="K586" i="7" l="1"/>
  <c r="M586" i="7" s="1"/>
  <c r="M587" i="7"/>
  <c r="M1221" i="7"/>
  <c r="M1223" i="7"/>
  <c r="M1220" i="7"/>
  <c r="M1219" i="7"/>
  <c r="M1222" i="7"/>
  <c r="M589" i="7"/>
  <c r="K935" i="7"/>
  <c r="K934" i="7" s="1"/>
  <c r="L935" i="7"/>
  <c r="L934" i="7" s="1"/>
  <c r="M647" i="7"/>
  <c r="M979" i="7" l="1"/>
  <c r="L1142" i="7" l="1"/>
  <c r="L1141" i="7" s="1"/>
  <c r="L1140" i="7" s="1"/>
  <c r="L492" i="7" l="1"/>
  <c r="L487" i="7" s="1"/>
  <c r="K497" i="7"/>
  <c r="K1074" i="7" l="1"/>
  <c r="K1073" i="7" s="1"/>
  <c r="K977" i="7"/>
  <c r="K976" i="7" s="1"/>
  <c r="L1121" i="7"/>
  <c r="L1116" i="7"/>
  <c r="L1111" i="7"/>
  <c r="L1104" i="7"/>
  <c r="L1103" i="7" s="1"/>
  <c r="L1102" i="7" s="1"/>
  <c r="L1101" i="7" s="1"/>
  <c r="L1100" i="7" s="1"/>
  <c r="L1099" i="7" s="1"/>
  <c r="L1162" i="7"/>
  <c r="L1161" i="7" s="1"/>
  <c r="L1160" i="7" s="1"/>
  <c r="L1155" i="7"/>
  <c r="L1154" i="7" s="1"/>
  <c r="L1139" i="7"/>
  <c r="L1135" i="7"/>
  <c r="L1134" i="7" s="1"/>
  <c r="L1133" i="7" s="1"/>
  <c r="L1131" i="7"/>
  <c r="L1127" i="7"/>
  <c r="L1123" i="7"/>
  <c r="K672" i="7"/>
  <c r="K679" i="7"/>
  <c r="M680" i="7"/>
  <c r="M673" i="7"/>
  <c r="K646" i="7"/>
  <c r="M646" i="7" s="1"/>
  <c r="L1110" i="7" l="1"/>
  <c r="L1109" i="7" s="1"/>
  <c r="L1108" i="7" s="1"/>
  <c r="L1107" i="7" s="1"/>
  <c r="L1159" i="7"/>
  <c r="L1153" i="7"/>
  <c r="M679" i="7"/>
  <c r="K678" i="7"/>
  <c r="L127" i="7"/>
  <c r="L126" i="7" s="1"/>
  <c r="L98" i="7"/>
  <c r="L87" i="7"/>
  <c r="K127" i="7"/>
  <c r="K126" i="7" s="1"/>
  <c r="M1338" i="7"/>
  <c r="K1116" i="7"/>
  <c r="L58" i="7"/>
  <c r="L57" i="7" s="1"/>
  <c r="L56" i="7" s="1"/>
  <c r="L55" i="7" s="1"/>
  <c r="L1094" i="7" l="1"/>
  <c r="L1093" i="7" s="1"/>
  <c r="L1092" i="7" s="1"/>
  <c r="L1091" i="7" s="1"/>
  <c r="L1152" i="7"/>
  <c r="L1151" i="7" s="1"/>
  <c r="L1106" i="7" s="1"/>
  <c r="K677" i="7"/>
  <c r="M678" i="7"/>
  <c r="L103" i="7"/>
  <c r="L102" i="7" s="1"/>
  <c r="L101" i="7" s="1"/>
  <c r="K103" i="7"/>
  <c r="L1090" i="7" l="1"/>
  <c r="K676" i="7"/>
  <c r="M677" i="7"/>
  <c r="L1357" i="7"/>
  <c r="L1354" i="7"/>
  <c r="L1341" i="7"/>
  <c r="L1337" i="7"/>
  <c r="L1327" i="7"/>
  <c r="L1325" i="7"/>
  <c r="L1300" i="7"/>
  <c r="L1299" i="7" s="1"/>
  <c r="L1297" i="7"/>
  <c r="L1296" i="7" s="1"/>
  <c r="L1294" i="7"/>
  <c r="L1293" i="7" s="1"/>
  <c r="L1291" i="7"/>
  <c r="L1289" i="7"/>
  <c r="L1285" i="7"/>
  <c r="L1277" i="7"/>
  <c r="L1276" i="7" s="1"/>
  <c r="L1275" i="7" s="1"/>
  <c r="L1274" i="7" s="1"/>
  <c r="L1273" i="7" s="1"/>
  <c r="L1272" i="7" s="1"/>
  <c r="L1247" i="7"/>
  <c r="L1246" i="7" s="1"/>
  <c r="L1245" i="7" s="1"/>
  <c r="L1243" i="7"/>
  <c r="L1239" i="7"/>
  <c r="L1235" i="7"/>
  <c r="L1231" i="7"/>
  <c r="L1216" i="7"/>
  <c r="L1205" i="7"/>
  <c r="L1204" i="7" s="1"/>
  <c r="L1203" i="7" s="1"/>
  <c r="L1201" i="7"/>
  <c r="L1200" i="7" s="1"/>
  <c r="L1199" i="7" s="1"/>
  <c r="L1195" i="7"/>
  <c r="L1194" i="7" s="1"/>
  <c r="L1188" i="7"/>
  <c r="L1187" i="7" s="1"/>
  <c r="L1182" i="7"/>
  <c r="L1181" i="7" s="1"/>
  <c r="L1180" i="7" s="1"/>
  <c r="L1179" i="7" s="1"/>
  <c r="L1178" i="7" s="1"/>
  <c r="L1175" i="7"/>
  <c r="L1174" i="7" s="1"/>
  <c r="L1173" i="7" s="1"/>
  <c r="L1172" i="7" s="1"/>
  <c r="L1171" i="7" s="1"/>
  <c r="L1170" i="7" s="1"/>
  <c r="L1339" i="7"/>
  <c r="L1334" i="7"/>
  <c r="L1316" i="7"/>
  <c r="L1315" i="7" s="1"/>
  <c r="L1314" i="7" s="1"/>
  <c r="L1313" i="7" s="1"/>
  <c r="L1312" i="7" s="1"/>
  <c r="L1308" i="7"/>
  <c r="L1307" i="7" l="1"/>
  <c r="L1306" i="7" s="1"/>
  <c r="L1305" i="7" s="1"/>
  <c r="L1304" i="7" s="1"/>
  <c r="L1303" i="7" s="1"/>
  <c r="L1230" i="7"/>
  <c r="L1229" i="7" s="1"/>
  <c r="L1228" i="7" s="1"/>
  <c r="L1227" i="7" s="1"/>
  <c r="L1226" i="7" s="1"/>
  <c r="L1346" i="7"/>
  <c r="L1345" i="7" s="1"/>
  <c r="L1344" i="7" s="1"/>
  <c r="L1343" i="7" s="1"/>
  <c r="K675" i="7"/>
  <c r="M676" i="7"/>
  <c r="L1333" i="7"/>
  <c r="L1332" i="7" s="1"/>
  <c r="L1331" i="7" s="1"/>
  <c r="L1330" i="7" s="1"/>
  <c r="L1284" i="7"/>
  <c r="L1186" i="7"/>
  <c r="L1185" i="7" s="1"/>
  <c r="L1324" i="7"/>
  <c r="L1323" i="7" s="1"/>
  <c r="L1210" i="7"/>
  <c r="L1209" i="7" s="1"/>
  <c r="L1208" i="7" s="1"/>
  <c r="L1207" i="7" s="1"/>
  <c r="L1198" i="7"/>
  <c r="L633" i="7"/>
  <c r="L628" i="7" s="1"/>
  <c r="L627" i="7" s="1"/>
  <c r="L1322" i="7" l="1"/>
  <c r="L1321" i="7" s="1"/>
  <c r="L1320" i="7" s="1"/>
  <c r="L1218" i="7"/>
  <c r="K674" i="7"/>
  <c r="M674" i="7" s="1"/>
  <c r="M675" i="7"/>
  <c r="L1283" i="7"/>
  <c r="L1282" i="7" s="1"/>
  <c r="L1281" i="7" s="1"/>
  <c r="L1280" i="7" s="1"/>
  <c r="L1279" i="7" s="1"/>
  <c r="L1329" i="7"/>
  <c r="L1184" i="7"/>
  <c r="L1177" i="7" s="1"/>
  <c r="L1169" i="7" s="1"/>
  <c r="L960" i="7"/>
  <c r="L959" i="7" s="1"/>
  <c r="L958" i="7" s="1"/>
  <c r="L957" i="7" s="1"/>
  <c r="L956" i="7" s="1"/>
  <c r="L954" i="7"/>
  <c r="L949" i="7"/>
  <c r="L948" i="7" s="1"/>
  <c r="L947" i="7" s="1"/>
  <c r="L946" i="7" s="1"/>
  <c r="L944" i="7"/>
  <c r="L937" i="7" s="1"/>
  <c r="L921" i="7" s="1"/>
  <c r="L920" i="7" s="1"/>
  <c r="L916" i="7"/>
  <c r="L915" i="7" s="1"/>
  <c r="L914" i="7" s="1"/>
  <c r="L913" i="7" s="1"/>
  <c r="L912" i="7" s="1"/>
  <c r="L911" i="7" s="1"/>
  <c r="L660" i="7"/>
  <c r="L659" i="7" s="1"/>
  <c r="L575" i="7"/>
  <c r="L574" i="7" s="1"/>
  <c r="L561" i="7"/>
  <c r="L560" i="7" s="1"/>
  <c r="L540" i="7" s="1"/>
  <c r="L539" i="7" s="1"/>
  <c r="L538" i="7" s="1"/>
  <c r="L537" i="7" s="1"/>
  <c r="L501" i="7"/>
  <c r="L496" i="7" s="1"/>
  <c r="L486" i="7" s="1"/>
  <c r="L485" i="7" s="1"/>
  <c r="L484" i="7" s="1"/>
  <c r="L483" i="7" s="1"/>
  <c r="L482" i="7" s="1"/>
  <c r="L474" i="7"/>
  <c r="L471" i="7" s="1"/>
  <c r="L470" i="7" s="1"/>
  <c r="L469" i="7" s="1"/>
  <c r="L468" i="7" s="1"/>
  <c r="L384" i="7"/>
  <c r="L383" i="7" s="1"/>
  <c r="L382" i="7" s="1"/>
  <c r="L381" i="7" s="1"/>
  <c r="L380" i="7" s="1"/>
  <c r="L379" i="7" s="1"/>
  <c r="L377" i="7"/>
  <c r="L376" i="7" s="1"/>
  <c r="L375" i="7" s="1"/>
  <c r="L374" i="7" s="1"/>
  <c r="L373" i="7" s="1"/>
  <c r="L369" i="7"/>
  <c r="L368" i="7" s="1"/>
  <c r="L367" i="7" s="1"/>
  <c r="L365" i="7"/>
  <c r="L364" i="7" s="1"/>
  <c r="L363" i="7" s="1"/>
  <c r="L362" i="7" s="1"/>
  <c r="L357" i="7"/>
  <c r="L356" i="7" s="1"/>
  <c r="L355" i="7" s="1"/>
  <c r="L354" i="7" s="1"/>
  <c r="L353" i="7" s="1"/>
  <c r="L352" i="7" s="1"/>
  <c r="L348" i="7"/>
  <c r="L341" i="7"/>
  <c r="L340" i="7" s="1"/>
  <c r="L339" i="7" s="1"/>
  <c r="L338" i="7" s="1"/>
  <c r="L337" i="7" s="1"/>
  <c r="L336" i="7" s="1"/>
  <c r="K341" i="7"/>
  <c r="K340" i="7" s="1"/>
  <c r="K339" i="7" s="1"/>
  <c r="K338" i="7" s="1"/>
  <c r="K337" i="7" s="1"/>
  <c r="K336" i="7" s="1"/>
  <c r="L332" i="7"/>
  <c r="L330" i="7"/>
  <c r="L323" i="7"/>
  <c r="L322" i="7" s="1"/>
  <c r="L317" i="7"/>
  <c r="L316" i="7" s="1"/>
  <c r="L315" i="7" s="1"/>
  <c r="L309" i="7"/>
  <c r="L303" i="7"/>
  <c r="L302" i="7" s="1"/>
  <c r="L301" i="7" s="1"/>
  <c r="L300" i="7" s="1"/>
  <c r="L297" i="7"/>
  <c r="L296" i="7" s="1"/>
  <c r="L295" i="7" s="1"/>
  <c r="L294" i="7" s="1"/>
  <c r="L293" i="7" s="1"/>
  <c r="L287" i="7"/>
  <c r="L286" i="7" s="1"/>
  <c r="L285" i="7" s="1"/>
  <c r="L279" i="7"/>
  <c r="L278" i="7" s="1"/>
  <c r="L277" i="7" s="1"/>
  <c r="L281" i="7"/>
  <c r="L272" i="7"/>
  <c r="L271" i="7" s="1"/>
  <c r="L270" i="7" s="1"/>
  <c r="L269" i="7" s="1"/>
  <c r="L268" i="7" s="1"/>
  <c r="L266" i="7"/>
  <c r="L265" i="7" s="1"/>
  <c r="L264" i="7" s="1"/>
  <c r="L263" i="7" s="1"/>
  <c r="L262" i="7" s="1"/>
  <c r="L257" i="7"/>
  <c r="L214" i="7"/>
  <c r="L213" i="7" s="1"/>
  <c r="L212" i="7" s="1"/>
  <c r="L210" i="7"/>
  <c r="L209" i="7" s="1"/>
  <c r="L208" i="7" s="1"/>
  <c r="L205" i="7"/>
  <c r="L204" i="7" s="1"/>
  <c r="L203" i="7" s="1"/>
  <c r="L202" i="7" s="1"/>
  <c r="L180" i="7"/>
  <c r="L179" i="7" s="1"/>
  <c r="L178" i="7" s="1"/>
  <c r="L177" i="7" s="1"/>
  <c r="L176" i="7" s="1"/>
  <c r="L174" i="7"/>
  <c r="L171" i="7" s="1"/>
  <c r="L166" i="7"/>
  <c r="L164" i="7"/>
  <c r="L163" i="7" s="1"/>
  <c r="L156" i="7"/>
  <c r="L155" i="7" s="1"/>
  <c r="L154" i="7" s="1"/>
  <c r="L153" i="7" s="1"/>
  <c r="L152" i="7" s="1"/>
  <c r="L147" i="7" s="1"/>
  <c r="L144" i="7"/>
  <c r="L140" i="7"/>
  <c r="L138" i="7"/>
  <c r="L131" i="7"/>
  <c r="L130" i="7" s="1"/>
  <c r="L118" i="7"/>
  <c r="L117" i="7" s="1"/>
  <c r="L116" i="7" s="1"/>
  <c r="L115" i="7" s="1"/>
  <c r="L113" i="7"/>
  <c r="L112" i="7" s="1"/>
  <c r="L111" i="7" s="1"/>
  <c r="L110" i="7" s="1"/>
  <c r="L96" i="7"/>
  <c r="L95" i="7" s="1"/>
  <c r="L94" i="7" s="1"/>
  <c r="L93" i="7" s="1"/>
  <c r="L91" i="7"/>
  <c r="L85" i="7"/>
  <c r="L69" i="7"/>
  <c r="L68" i="7" s="1"/>
  <c r="L67" i="7" s="1"/>
  <c r="L66" i="7" s="1"/>
  <c r="L84" i="7" l="1"/>
  <c r="L72" i="7" s="1"/>
  <c r="L71" i="7" s="1"/>
  <c r="L1319" i="7"/>
  <c r="L459" i="7"/>
  <c r="L386" i="7" s="1"/>
  <c r="L329" i="7"/>
  <c r="L328" i="7" s="1"/>
  <c r="L327" i="7" s="1"/>
  <c r="L326" i="7" s="1"/>
  <c r="L314" i="7" s="1"/>
  <c r="L347" i="7"/>
  <c r="L346" i="7" s="1"/>
  <c r="L345" i="7" s="1"/>
  <c r="L344" i="7" s="1"/>
  <c r="L343" i="7" s="1"/>
  <c r="L143" i="7"/>
  <c r="L142" i="7" s="1"/>
  <c r="L306" i="7"/>
  <c r="L305" i="7" s="1"/>
  <c r="L299" i="7" s="1"/>
  <c r="L162" i="7"/>
  <c r="L161" i="7" s="1"/>
  <c r="L160" i="7" s="1"/>
  <c r="L953" i="7"/>
  <c r="L952" i="7" s="1"/>
  <c r="L951" i="7" s="1"/>
  <c r="L919" i="7" s="1"/>
  <c r="L918" i="7" s="1"/>
  <c r="L256" i="7"/>
  <c r="L255" i="7" s="1"/>
  <c r="L254" i="7" s="1"/>
  <c r="L253" i="7" s="1"/>
  <c r="L252" i="7" s="1"/>
  <c r="L198" i="7"/>
  <c r="L197" i="7" s="1"/>
  <c r="L170" i="7"/>
  <c r="L169" i="7" s="1"/>
  <c r="L168" i="7" s="1"/>
  <c r="L189" i="7"/>
  <c r="L188" i="7" s="1"/>
  <c r="L187" i="7" s="1"/>
  <c r="L573" i="7"/>
  <c r="L572" i="7" s="1"/>
  <c r="L571" i="7" s="1"/>
  <c r="L570" i="7" s="1"/>
  <c r="L536" i="7" s="1"/>
  <c r="L658" i="7"/>
  <c r="L626" i="7" s="1"/>
  <c r="L625" i="7" s="1"/>
  <c r="L585" i="7" s="1"/>
  <c r="L577" i="7" s="1"/>
  <c r="L361" i="7"/>
  <c r="L360" i="7" s="1"/>
  <c r="L359" i="7" s="1"/>
  <c r="L284" i="7"/>
  <c r="L283" i="7" s="1"/>
  <c r="L261" i="7"/>
  <c r="L207" i="7"/>
  <c r="L137" i="7"/>
  <c r="L136" i="7" s="1"/>
  <c r="L125" i="7"/>
  <c r="L313" i="7" l="1"/>
  <c r="L276" i="7"/>
  <c r="L196" i="7"/>
  <c r="L159" i="7" s="1"/>
  <c r="L65" i="7"/>
  <c r="L135" i="7"/>
  <c r="L134" i="7" s="1"/>
  <c r="L910" i="7" l="1"/>
  <c r="M917" i="7" l="1"/>
  <c r="M924" i="7"/>
  <c r="M926" i="7"/>
  <c r="M945" i="7"/>
  <c r="M961" i="7"/>
  <c r="M968" i="7"/>
  <c r="M971" i="7"/>
  <c r="M978" i="7"/>
  <c r="M984" i="7"/>
  <c r="M986" i="7"/>
  <c r="M987" i="7"/>
  <c r="M1002" i="7"/>
  <c r="M1027" i="7"/>
  <c r="M1041" i="7"/>
  <c r="M1055" i="7"/>
  <c r="M1056" i="7"/>
  <c r="M1058" i="7"/>
  <c r="M1065" i="7"/>
  <c r="M1068" i="7"/>
  <c r="M1075" i="7"/>
  <c r="M1085" i="7"/>
  <c r="M1089" i="7"/>
  <c r="M1105" i="7"/>
  <c r="M1114" i="7"/>
  <c r="M1115" i="7"/>
  <c r="M1117" i="7"/>
  <c r="M1118" i="7"/>
  <c r="M1121" i="7"/>
  <c r="M1122" i="7"/>
  <c r="M1124" i="7"/>
  <c r="M1128" i="7"/>
  <c r="M1136" i="7"/>
  <c r="M1137" i="7"/>
  <c r="M1138" i="7"/>
  <c r="M1156" i="7"/>
  <c r="M1158" i="7"/>
  <c r="M1163" i="7"/>
  <c r="M1168" i="7"/>
  <c r="M1183" i="7"/>
  <c r="M1197" i="7"/>
  <c r="M1202" i="7"/>
  <c r="M1206" i="7"/>
  <c r="M1212" i="7"/>
  <c r="M1217" i="7"/>
  <c r="M1232" i="7"/>
  <c r="M1234" i="7"/>
  <c r="M1236" i="7"/>
  <c r="M1240" i="7"/>
  <c r="M1244" i="7"/>
  <c r="M1248" i="7"/>
  <c r="M1278" i="7"/>
  <c r="M1288" i="7"/>
  <c r="M1290" i="7"/>
  <c r="M1292" i="7"/>
  <c r="M1295" i="7"/>
  <c r="M1298" i="7"/>
  <c r="M1302" i="7"/>
  <c r="M1318" i="7"/>
  <c r="M1326" i="7"/>
  <c r="M1335" i="7"/>
  <c r="M1340" i="7"/>
  <c r="M1342" i="7"/>
  <c r="M1355" i="7"/>
  <c r="M1356" i="7"/>
  <c r="M1358" i="7"/>
  <c r="M1359" i="7"/>
  <c r="M36" i="7"/>
  <c r="M44" i="7"/>
  <c r="M48" i="7"/>
  <c r="M50" i="7"/>
  <c r="M51" i="7"/>
  <c r="M53" i="7"/>
  <c r="M54" i="7"/>
  <c r="M59" i="7"/>
  <c r="M77" i="7"/>
  <c r="M88" i="7"/>
  <c r="M92" i="7"/>
  <c r="M97" i="7"/>
  <c r="M104" i="7"/>
  <c r="M128" i="7"/>
  <c r="M129" i="7"/>
  <c r="M132" i="7"/>
  <c r="M146" i="7"/>
  <c r="M165" i="7"/>
  <c r="M167" i="7"/>
  <c r="M175" i="7"/>
  <c r="M186" i="7"/>
  <c r="M211" i="7"/>
  <c r="M215" i="7"/>
  <c r="M282" i="7"/>
  <c r="M304" i="7"/>
  <c r="M320" i="7"/>
  <c r="M321" i="7"/>
  <c r="M325" i="7"/>
  <c r="M331" i="7"/>
  <c r="M333" i="7"/>
  <c r="M342" i="7"/>
  <c r="M349" i="7"/>
  <c r="M358" i="7"/>
  <c r="M366" i="7"/>
  <c r="M370" i="7"/>
  <c r="M371" i="7"/>
  <c r="M372" i="7"/>
  <c r="M378" i="7"/>
  <c r="M385" i="7"/>
  <c r="M400" i="7"/>
  <c r="M402" i="7"/>
  <c r="M405" i="7"/>
  <c r="M408" i="7"/>
  <c r="M415" i="7"/>
  <c r="M419" i="7"/>
  <c r="M435" i="7"/>
  <c r="M458" i="7"/>
  <c r="M473" i="7"/>
  <c r="M491" i="7"/>
  <c r="M493" i="7"/>
  <c r="M495" i="7"/>
  <c r="M498" i="7"/>
  <c r="M500" i="7"/>
  <c r="M502" i="7"/>
  <c r="M504" i="7"/>
  <c r="M513" i="7"/>
  <c r="M518" i="7"/>
  <c r="M520" i="7"/>
  <c r="M545" i="7"/>
  <c r="M547" i="7"/>
  <c r="M552" i="7"/>
  <c r="M562" i="7"/>
  <c r="M569" i="7"/>
  <c r="M576" i="7"/>
  <c r="M601" i="7"/>
  <c r="M603" i="7"/>
  <c r="M605" i="7"/>
  <c r="M607" i="7"/>
  <c r="M619" i="7"/>
  <c r="M630" i="7"/>
  <c r="M632" i="7"/>
  <c r="M634" i="7"/>
  <c r="M635" i="7"/>
  <c r="M637" i="7"/>
  <c r="M649" i="7"/>
  <c r="M651" i="7"/>
  <c r="M654" i="7"/>
  <c r="M655" i="7"/>
  <c r="M657" i="7"/>
  <c r="M661" i="7"/>
  <c r="M665" i="7"/>
  <c r="M666" i="7"/>
  <c r="M30" i="7"/>
  <c r="L29" i="7" l="1"/>
  <c r="L28" i="7" s="1"/>
  <c r="L27" i="7" s="1"/>
  <c r="L26" i="7" s="1"/>
  <c r="L25" i="7" s="1"/>
  <c r="L24" i="7" s="1"/>
  <c r="M22" i="7" l="1"/>
  <c r="M23" i="7"/>
  <c r="L21" i="7"/>
  <c r="L20" i="7" l="1"/>
  <c r="L19" i="7" s="1"/>
  <c r="L18" i="7" s="1"/>
  <c r="L17" i="7" s="1"/>
  <c r="L16" i="7" s="1"/>
  <c r="M610" i="7"/>
  <c r="M481" i="7"/>
  <c r="M267" i="7"/>
  <c r="M181" i="7"/>
  <c r="M133" i="7"/>
  <c r="L15" i="7" l="1"/>
  <c r="M141" i="7"/>
  <c r="K138" i="7"/>
  <c r="M138" i="7" l="1"/>
  <c r="M1167" i="7"/>
  <c r="M119" i="7"/>
  <c r="K445" i="7" l="1"/>
  <c r="M445" i="7" s="1"/>
  <c r="M446" i="7"/>
  <c r="M465" i="7"/>
  <c r="M1062" i="7"/>
  <c r="M464" i="7" l="1"/>
  <c r="M463" i="7" l="1"/>
  <c r="K174" i="7"/>
  <c r="K171" i="7" s="1"/>
  <c r="K185" i="7"/>
  <c r="M1237" i="7"/>
  <c r="M609" i="7" l="1"/>
  <c r="M174" i="7"/>
  <c r="K184" i="7"/>
  <c r="M185" i="7"/>
  <c r="M462" i="7"/>
  <c r="K140" i="7"/>
  <c r="M140" i="7" l="1"/>
  <c r="K137" i="7"/>
  <c r="K136" i="7" s="1"/>
  <c r="K135" i="7" s="1"/>
  <c r="K183" i="7"/>
  <c r="M184" i="7"/>
  <c r="M460" i="7"/>
  <c r="M461" i="7"/>
  <c r="M131" i="7"/>
  <c r="M136" i="7" l="1"/>
  <c r="M137" i="7"/>
  <c r="K182" i="7"/>
  <c r="M182" i="7" s="1"/>
  <c r="M183" i="7"/>
  <c r="M1336" i="7"/>
  <c r="K1247" i="7" l="1"/>
  <c r="K1246" i="7" l="1"/>
  <c r="K1245" i="7" s="1"/>
  <c r="M1247" i="7"/>
  <c r="M1287" i="7"/>
  <c r="M1286" i="7"/>
  <c r="K1123" i="7"/>
  <c r="M1123" i="7" s="1"/>
  <c r="M656" i="7"/>
  <c r="K414" i="7"/>
  <c r="M414" i="7" s="1"/>
  <c r="M475" i="7"/>
  <c r="M312" i="7"/>
  <c r="M310" i="7"/>
  <c r="M42" i="7"/>
  <c r="M157" i="7"/>
  <c r="M158" i="7"/>
  <c r="M83" i="7"/>
  <c r="M80" i="7"/>
  <c r="M606" i="7"/>
  <c r="M604" i="7"/>
  <c r="M602" i="7"/>
  <c r="K664" i="7"/>
  <c r="K660" i="7"/>
  <c r="K629" i="7"/>
  <c r="M660" i="7" l="1"/>
  <c r="K659" i="7"/>
  <c r="M1113" i="7"/>
  <c r="K1111" i="7"/>
  <c r="M600" i="7"/>
  <c r="M629" i="7"/>
  <c r="M40" i="7"/>
  <c r="K85" i="7"/>
  <c r="M86" i="7"/>
  <c r="K663" i="7"/>
  <c r="M664" i="7"/>
  <c r="M1245" i="7"/>
  <c r="M1246" i="7"/>
  <c r="M1063" i="7"/>
  <c r="M1061" i="7"/>
  <c r="M1190" i="7"/>
  <c r="M969" i="7"/>
  <c r="M555" i="7"/>
  <c r="M546" i="7"/>
  <c r="M206" i="7"/>
  <c r="M85" i="7" l="1"/>
  <c r="K662" i="7"/>
  <c r="M662" i="7" s="1"/>
  <c r="M663" i="7"/>
  <c r="M81" i="7" l="1"/>
  <c r="K192" i="7"/>
  <c r="K191" i="7" s="1"/>
  <c r="K190" i="7" s="1"/>
  <c r="K114" i="7"/>
  <c r="M193" i="7"/>
  <c r="M192" i="7" l="1"/>
  <c r="M41" i="7"/>
  <c r="K113" i="7"/>
  <c r="M114" i="7"/>
  <c r="M1328" i="7"/>
  <c r="K112" i="7" l="1"/>
  <c r="M113" i="7"/>
  <c r="M191" i="7"/>
  <c r="M1049" i="7"/>
  <c r="K1079" i="7"/>
  <c r="M1079" i="7" s="1"/>
  <c r="K985" i="7"/>
  <c r="M1044" i="7"/>
  <c r="M1072" i="7"/>
  <c r="M975" i="7"/>
  <c r="M974" i="7"/>
  <c r="M950" i="7"/>
  <c r="M936" i="7"/>
  <c r="M100" i="7"/>
  <c r="M43" i="7"/>
  <c r="M76" i="7"/>
  <c r="M75" i="7"/>
  <c r="M985" i="7" l="1"/>
  <c r="M933" i="7"/>
  <c r="M977" i="7"/>
  <c r="M980" i="7"/>
  <c r="M1028" i="7"/>
  <c r="K189" i="7"/>
  <c r="M190" i="7"/>
  <c r="K111" i="7"/>
  <c r="M112" i="7"/>
  <c r="M1026" i="7" l="1"/>
  <c r="K110" i="7"/>
  <c r="M110" i="7" s="1"/>
  <c r="M111" i="7"/>
  <c r="K188" i="7"/>
  <c r="M189" i="7"/>
  <c r="K187" i="7" l="1"/>
  <c r="M187" i="7" s="1"/>
  <c r="M188" i="7"/>
  <c r="K1132" i="7"/>
  <c r="M1132" i="7" l="1"/>
  <c r="K409" i="7" l="1"/>
  <c r="K434" i="7"/>
  <c r="M434" i="7" s="1"/>
  <c r="K432" i="7" l="1"/>
  <c r="K431" i="7" s="1"/>
  <c r="M433" i="7"/>
  <c r="K653" i="7"/>
  <c r="M653" i="7" s="1"/>
  <c r="K430" i="7" l="1"/>
  <c r="M431" i="7"/>
  <c r="K425" i="7"/>
  <c r="M426" i="7"/>
  <c r="M432" i="7"/>
  <c r="M608" i="7"/>
  <c r="K1211" i="7"/>
  <c r="M519" i="7"/>
  <c r="M490" i="7"/>
  <c r="M444" i="7"/>
  <c r="M401" i="7"/>
  <c r="M430" i="7" l="1"/>
  <c r="K429" i="7"/>
  <c r="M429" i="7" s="1"/>
  <c r="M425" i="7"/>
  <c r="K424" i="7"/>
  <c r="M1213" i="7"/>
  <c r="M514" i="7"/>
  <c r="K512" i="7"/>
  <c r="K511" i="7" s="1"/>
  <c r="K510" i="7" s="1"/>
  <c r="M406" i="7"/>
  <c r="K404" i="7"/>
  <c r="M1143" i="7"/>
  <c r="K423" i="7" l="1"/>
  <c r="M423" i="7" s="1"/>
  <c r="M424" i="7"/>
  <c r="M171" i="7"/>
  <c r="M993" i="7"/>
  <c r="M644" i="7" l="1"/>
  <c r="K643" i="7"/>
  <c r="K170" i="7"/>
  <c r="M170" i="7" s="1"/>
  <c r="K169" i="7" l="1"/>
  <c r="K1000" i="7"/>
  <c r="M1000" i="7" s="1"/>
  <c r="K168" i="7" l="1"/>
  <c r="M168" i="7" s="1"/>
  <c r="M169" i="7"/>
  <c r="M943" i="7" l="1"/>
  <c r="M995" i="7"/>
  <c r="K474" i="7"/>
  <c r="M474" i="7" s="1"/>
  <c r="M298" i="7"/>
  <c r="M275" i="7"/>
  <c r="M1005" i="7" l="1"/>
  <c r="M1003" i="7" l="1"/>
  <c r="M1004" i="7"/>
  <c r="K542" i="7"/>
  <c r="K541" i="7" s="1"/>
  <c r="M543" i="7"/>
  <c r="M544" i="7"/>
  <c r="M542" i="7" l="1"/>
  <c r="M1238" i="7"/>
  <c r="K617" i="7"/>
  <c r="K598" i="7" s="1"/>
  <c r="K618" i="7"/>
  <c r="M618" i="7" s="1"/>
  <c r="K597" i="7" l="1"/>
  <c r="M597" i="7" s="1"/>
  <c r="K596" i="7"/>
  <c r="M599" i="7"/>
  <c r="M617" i="7"/>
  <c r="M1070" i="7" l="1"/>
  <c r="K973" i="7"/>
  <c r="M973" i="7" l="1"/>
  <c r="K972" i="7"/>
  <c r="M967" i="7"/>
  <c r="K258" i="7" l="1"/>
  <c r="M258" i="7" s="1"/>
  <c r="K156" i="7" l="1"/>
  <c r="M156" i="7" s="1"/>
  <c r="M70" i="7" l="1"/>
  <c r="K472" i="7" l="1"/>
  <c r="M472" i="7" s="1"/>
  <c r="K471" i="7" l="1"/>
  <c r="M288" i="7"/>
  <c r="K470" i="7" l="1"/>
  <c r="M471" i="7"/>
  <c r="M598" i="7" l="1"/>
  <c r="K469" i="7"/>
  <c r="K468" i="7" s="1"/>
  <c r="M470" i="7"/>
  <c r="K1048" i="7"/>
  <c r="M596" i="7" l="1"/>
  <c r="K1047" i="7"/>
  <c r="M1048" i="7"/>
  <c r="M468" i="7"/>
  <c r="M469" i="7"/>
  <c r="M1025" i="7"/>
  <c r="M1024" i="7" l="1"/>
  <c r="M1018" i="7"/>
  <c r="K1046" i="7"/>
  <c r="M1047" i="7"/>
  <c r="M417" i="7"/>
  <c r="M1046" i="7" l="1"/>
  <c r="K1045" i="7"/>
  <c r="M1045" i="7" s="1"/>
  <c r="K1327" i="7"/>
  <c r="M1327" i="7" s="1"/>
  <c r="K1162" i="7" l="1"/>
  <c r="M1162" i="7" s="1"/>
  <c r="M1301" i="7" l="1"/>
  <c r="M1309" i="7"/>
  <c r="M1033" i="7"/>
  <c r="K955" i="7"/>
  <c r="M558" i="7"/>
  <c r="K69" i="7"/>
  <c r="M955" i="7" l="1"/>
  <c r="K68" i="7"/>
  <c r="M69" i="7"/>
  <c r="K650" i="7"/>
  <c r="M650" i="7" s="1"/>
  <c r="K1001" i="7"/>
  <c r="M1001" i="7" s="1"/>
  <c r="K999" i="7"/>
  <c r="K944" i="7"/>
  <c r="M944" i="7" s="1"/>
  <c r="K942" i="7"/>
  <c r="K937" i="7" s="1"/>
  <c r="K1078" i="7"/>
  <c r="K1069" i="7"/>
  <c r="M1069" i="7" s="1"/>
  <c r="K1043" i="7"/>
  <c r="M976" i="7"/>
  <c r="K1067" i="7"/>
  <c r="K1071" i="7"/>
  <c r="M1071" i="7" s="1"/>
  <c r="K932" i="7"/>
  <c r="K929" i="7" s="1"/>
  <c r="M1067" i="7" l="1"/>
  <c r="K1066" i="7"/>
  <c r="K998" i="7"/>
  <c r="M998" i="7" s="1"/>
  <c r="M942" i="7"/>
  <c r="M937" i="7"/>
  <c r="M999" i="7"/>
  <c r="M932" i="7"/>
  <c r="M929" i="7"/>
  <c r="K658" i="7"/>
  <c r="M658" i="7" s="1"/>
  <c r="M659" i="7"/>
  <c r="K921" i="7"/>
  <c r="M935" i="7"/>
  <c r="K1077" i="7"/>
  <c r="M1077" i="7" s="1"/>
  <c r="M1078" i="7"/>
  <c r="K67" i="7"/>
  <c r="M68" i="7"/>
  <c r="K1042" i="7"/>
  <c r="M1042" i="7" s="1"/>
  <c r="M1043" i="7"/>
  <c r="M972" i="7"/>
  <c r="M1176" i="7"/>
  <c r="M1233" i="7"/>
  <c r="M1191" i="7"/>
  <c r="M1189" i="7"/>
  <c r="M1112" i="7"/>
  <c r="M934" i="7" l="1"/>
  <c r="M1066" i="7"/>
  <c r="M1097" i="7"/>
  <c r="K66" i="7"/>
  <c r="M67" i="7"/>
  <c r="M1073" i="7"/>
  <c r="M1074" i="7"/>
  <c r="K1235" i="7"/>
  <c r="M1235" i="7" s="1"/>
  <c r="M1111" i="7"/>
  <c r="K1040" i="7"/>
  <c r="M1157" i="7" l="1"/>
  <c r="M66" i="7"/>
  <c r="M966" i="7"/>
  <c r="K1039" i="7"/>
  <c r="M1039" i="7" s="1"/>
  <c r="M1040" i="7"/>
  <c r="K1038" i="7" l="1"/>
  <c r="K1037" i="7" s="1"/>
  <c r="K1036" i="7" s="1"/>
  <c r="M645" i="7"/>
  <c r="M638" i="7"/>
  <c r="M1038" i="7" l="1"/>
  <c r="M1036" i="7"/>
  <c r="M1037" i="7"/>
  <c r="K553" i="7"/>
  <c r="M499" i="7"/>
  <c r="M553" i="7" l="1"/>
  <c r="M489" i="7"/>
  <c r="K180" i="7"/>
  <c r="K179" i="7" l="1"/>
  <c r="M180" i="7"/>
  <c r="M79" i="7"/>
  <c r="K178" i="7" l="1"/>
  <c r="K177" i="7" s="1"/>
  <c r="K176" i="7" s="1"/>
  <c r="M179" i="7"/>
  <c r="K1308" i="7"/>
  <c r="K1307" i="7" s="1"/>
  <c r="K994" i="7"/>
  <c r="K992" i="7"/>
  <c r="K954" i="7"/>
  <c r="K953" i="7" s="1"/>
  <c r="K1032" i="7"/>
  <c r="K1031" i="7" s="1"/>
  <c r="K1030" i="7" s="1"/>
  <c r="K1029" i="7" s="1"/>
  <c r="K981" i="7" l="1"/>
  <c r="K965" i="7" s="1"/>
  <c r="K964" i="7" s="1"/>
  <c r="M992" i="7"/>
  <c r="M994" i="7"/>
  <c r="M178" i="7"/>
  <c r="M1032" i="7"/>
  <c r="M954" i="7"/>
  <c r="M1308" i="7"/>
  <c r="K418" i="7"/>
  <c r="M418" i="7" s="1"/>
  <c r="K416" i="7"/>
  <c r="K413" i="7" l="1"/>
  <c r="M47" i="7"/>
  <c r="M416" i="7"/>
  <c r="M1031" i="7"/>
  <c r="M981" i="7"/>
  <c r="K952" i="7"/>
  <c r="K951" i="7" s="1"/>
  <c r="M953" i="7"/>
  <c r="K1306" i="7"/>
  <c r="M1307" i="7"/>
  <c r="M176" i="7"/>
  <c r="M177" i="7"/>
  <c r="K963" i="7" l="1"/>
  <c r="M1030" i="7"/>
  <c r="M951" i="7"/>
  <c r="M952" i="7"/>
  <c r="K412" i="7"/>
  <c r="M413" i="7"/>
  <c r="K1305" i="7"/>
  <c r="M1306" i="7"/>
  <c r="M964" i="7"/>
  <c r="M965" i="7"/>
  <c r="M1029" i="7" l="1"/>
  <c r="K411" i="7"/>
  <c r="K410" i="7" s="1"/>
  <c r="M412" i="7"/>
  <c r="K1304" i="7"/>
  <c r="K1303" i="7" s="1"/>
  <c r="M1305" i="7"/>
  <c r="M135" i="7" l="1"/>
  <c r="M1303" i="7"/>
  <c r="M1304" i="7"/>
  <c r="M411" i="7"/>
  <c r="M409" i="7" l="1"/>
  <c r="M410" i="7"/>
  <c r="K303" i="7"/>
  <c r="K302" i="7" l="1"/>
  <c r="M303" i="7"/>
  <c r="K301" i="7" l="1"/>
  <c r="M302" i="7"/>
  <c r="K300" i="7" l="1"/>
  <c r="M300" i="7" s="1"/>
  <c r="M301" i="7"/>
  <c r="K96" i="7"/>
  <c r="K95" i="7" l="1"/>
  <c r="M96" i="7"/>
  <c r="M103" i="7"/>
  <c r="K94" i="7" l="1"/>
  <c r="M95" i="7"/>
  <c r="K480" i="7"/>
  <c r="M94" i="7" l="1"/>
  <c r="M480" i="7"/>
  <c r="K479" i="7"/>
  <c r="M273" i="7" l="1"/>
  <c r="K271" i="7" l="1"/>
  <c r="M272" i="7"/>
  <c r="K270" i="7" l="1"/>
  <c r="M271" i="7"/>
  <c r="K269" i="7" l="1"/>
  <c r="M270" i="7"/>
  <c r="K443" i="7"/>
  <c r="K440" i="7" s="1"/>
  <c r="K439" i="7" s="1"/>
  <c r="K438" i="7" s="1"/>
  <c r="K437" i="7" s="1"/>
  <c r="M443" i="7" l="1"/>
  <c r="M268" i="7"/>
  <c r="M269" i="7"/>
  <c r="M200" i="7" l="1"/>
  <c r="M925" i="7"/>
  <c r="K198" i="7" l="1"/>
  <c r="K197" i="7" s="1"/>
  <c r="M199" i="7"/>
  <c r="M197" i="7" l="1"/>
  <c r="M198" i="7"/>
  <c r="K1300" i="7" l="1"/>
  <c r="M1300" i="7" s="1"/>
  <c r="K1084" i="7" l="1"/>
  <c r="K1083" i="7" s="1"/>
  <c r="M1083" i="7" s="1"/>
  <c r="K1201" i="7"/>
  <c r="K1200" i="7" s="1"/>
  <c r="K1199" i="7" s="1"/>
  <c r="M1201" i="7" l="1"/>
  <c r="K1082" i="7"/>
  <c r="M1084" i="7"/>
  <c r="K1081" i="7" l="1"/>
  <c r="M1081" i="7" s="1"/>
  <c r="M1082" i="7"/>
  <c r="M479" i="7"/>
  <c r="M1199" i="7"/>
  <c r="M1200" i="7"/>
  <c r="K478" i="7" l="1"/>
  <c r="K477" i="7" l="1"/>
  <c r="K476" i="7" s="1"/>
  <c r="K459" i="7" s="1"/>
  <c r="M478" i="7"/>
  <c r="K130" i="7"/>
  <c r="K125" i="7" s="1"/>
  <c r="M130" i="7" l="1"/>
  <c r="M477" i="7"/>
  <c r="K1357" i="7"/>
  <c r="K1354" i="7"/>
  <c r="M1354" i="7" s="1"/>
  <c r="K1341" i="7"/>
  <c r="M1341" i="7" s="1"/>
  <c r="K1339" i="7"/>
  <c r="M1339" i="7" s="1"/>
  <c r="K1337" i="7"/>
  <c r="M1337" i="7" s="1"/>
  <c r="K1334" i="7"/>
  <c r="K1325" i="7"/>
  <c r="K1324" i="7" s="1"/>
  <c r="K1317" i="7"/>
  <c r="K1316" i="7" s="1"/>
  <c r="K1299" i="7"/>
  <c r="M1299" i="7" s="1"/>
  <c r="K1297" i="7"/>
  <c r="K1294" i="7"/>
  <c r="K1291" i="7"/>
  <c r="M1291" i="7" s="1"/>
  <c r="K1289" i="7"/>
  <c r="M1289" i="7" s="1"/>
  <c r="K1285" i="7"/>
  <c r="M1285" i="7" s="1"/>
  <c r="K1277" i="7"/>
  <c r="K1243" i="7"/>
  <c r="M1243" i="7" s="1"/>
  <c r="K1239" i="7"/>
  <c r="M1239" i="7" s="1"/>
  <c r="K1231" i="7"/>
  <c r="K1216" i="7"/>
  <c r="M1216" i="7" s="1"/>
  <c r="M1211" i="7"/>
  <c r="K1205" i="7"/>
  <c r="K1188" i="7"/>
  <c r="K1187" i="7" s="1"/>
  <c r="K1186" i="7" s="1"/>
  <c r="K1185" i="7" s="1"/>
  <c r="K1182" i="7"/>
  <c r="K1175" i="7"/>
  <c r="K1155" i="7"/>
  <c r="K1142" i="7"/>
  <c r="K1135" i="7"/>
  <c r="K1131" i="7"/>
  <c r="M1131" i="7" s="1"/>
  <c r="K1127" i="7"/>
  <c r="M1116" i="7"/>
  <c r="K1104" i="7"/>
  <c r="K1088" i="7"/>
  <c r="K1064" i="7"/>
  <c r="M1064" i="7" s="1"/>
  <c r="K1060" i="7"/>
  <c r="M1060" i="7" s="1"/>
  <c r="K1057" i="7"/>
  <c r="M1057" i="7" s="1"/>
  <c r="K1054" i="7"/>
  <c r="M1054" i="7" s="1"/>
  <c r="M963" i="7"/>
  <c r="K960" i="7"/>
  <c r="K949" i="7"/>
  <c r="K916" i="7"/>
  <c r="K652" i="7"/>
  <c r="M652" i="7" s="1"/>
  <c r="K648" i="7"/>
  <c r="M643" i="7"/>
  <c r="K636" i="7"/>
  <c r="M636" i="7" s="1"/>
  <c r="K633" i="7"/>
  <c r="M633" i="7" s="1"/>
  <c r="K631" i="7"/>
  <c r="K568" i="7"/>
  <c r="K561" i="7"/>
  <c r="K554" i="7"/>
  <c r="M554" i="7" s="1"/>
  <c r="K551" i="7"/>
  <c r="K503" i="7"/>
  <c r="M503" i="7" s="1"/>
  <c r="K501" i="7"/>
  <c r="M492" i="7"/>
  <c r="M488" i="7"/>
  <c r="K457" i="7"/>
  <c r="K407" i="7"/>
  <c r="M407" i="7" s="1"/>
  <c r="M404" i="7"/>
  <c r="K399" i="7"/>
  <c r="K398" i="7" s="1"/>
  <c r="K384" i="7"/>
  <c r="K377" i="7"/>
  <c r="K369" i="7"/>
  <c r="K365" i="7"/>
  <c r="K357" i="7"/>
  <c r="K348" i="7"/>
  <c r="K347" i="7" s="1"/>
  <c r="K332" i="7"/>
  <c r="M332" i="7" s="1"/>
  <c r="K330" i="7"/>
  <c r="K324" i="7"/>
  <c r="M324" i="7" s="1"/>
  <c r="K309" i="7"/>
  <c r="K306" i="7" s="1"/>
  <c r="K297" i="7"/>
  <c r="K287" i="7"/>
  <c r="K281" i="7"/>
  <c r="M281" i="7" s="1"/>
  <c r="K280" i="7"/>
  <c r="K266" i="7"/>
  <c r="K257" i="7"/>
  <c r="K256" i="7" s="1"/>
  <c r="K214" i="7"/>
  <c r="K210" i="7"/>
  <c r="K205" i="7"/>
  <c r="K204" i="7" s="1"/>
  <c r="K203" i="7" s="1"/>
  <c r="K202" i="7" s="1"/>
  <c r="K166" i="7"/>
  <c r="K164" i="7"/>
  <c r="K155" i="7"/>
  <c r="K145" i="7"/>
  <c r="K118" i="7"/>
  <c r="K102" i="7"/>
  <c r="K91" i="7"/>
  <c r="M91" i="7" s="1"/>
  <c r="K87" i="7"/>
  <c r="K58" i="7"/>
  <c r="M52" i="7"/>
  <c r="K35" i="7"/>
  <c r="K29" i="7"/>
  <c r="K1346" i="7" l="1"/>
  <c r="M648" i="7"/>
  <c r="K642" i="7"/>
  <c r="M642" i="7" s="1"/>
  <c r="K1230" i="7"/>
  <c r="K329" i="7"/>
  <c r="K84" i="7"/>
  <c r="K72" i="7" s="1"/>
  <c r="K71" i="7" s="1"/>
  <c r="M1231" i="7"/>
  <c r="K496" i="7"/>
  <c r="K486" i="7" s="1"/>
  <c r="M551" i="7"/>
  <c r="K550" i="7"/>
  <c r="K1110" i="7"/>
  <c r="K920" i="7"/>
  <c r="K1345" i="7"/>
  <c r="M1357" i="7"/>
  <c r="M1155" i="7"/>
  <c r="K1154" i="7"/>
  <c r="M330" i="7"/>
  <c r="M166" i="7"/>
  <c r="M87" i="7"/>
  <c r="M1127" i="7"/>
  <c r="M501" i="7"/>
  <c r="M494" i="7"/>
  <c r="M923" i="7"/>
  <c r="M631" i="7"/>
  <c r="K628" i="7"/>
  <c r="M628" i="7" s="1"/>
  <c r="M49" i="7"/>
  <c r="M1334" i="7"/>
  <c r="K1333" i="7"/>
  <c r="M575" i="7"/>
  <c r="K574" i="7"/>
  <c r="M497" i="7"/>
  <c r="M399" i="7"/>
  <c r="K213" i="7"/>
  <c r="M214" i="7"/>
  <c r="M318" i="7"/>
  <c r="M38" i="7"/>
  <c r="M39" i="7"/>
  <c r="K98" i="7"/>
  <c r="M99" i="7"/>
  <c r="K144" i="7"/>
  <c r="M145" i="7"/>
  <c r="M257" i="7"/>
  <c r="K286" i="7"/>
  <c r="K285" i="7" s="1"/>
  <c r="M287" i="7"/>
  <c r="M348" i="7"/>
  <c r="K376" i="7"/>
  <c r="M377" i="7"/>
  <c r="K456" i="7"/>
  <c r="M457" i="7"/>
  <c r="M512" i="7"/>
  <c r="K567" i="7"/>
  <c r="M568" i="7"/>
  <c r="K671" i="7"/>
  <c r="M672" i="7"/>
  <c r="K948" i="7"/>
  <c r="M949" i="7"/>
  <c r="M1096" i="7"/>
  <c r="M1187" i="7"/>
  <c r="M1188" i="7"/>
  <c r="K1276" i="7"/>
  <c r="M1277" i="7"/>
  <c r="K1293" i="7"/>
  <c r="M1293" i="7" s="1"/>
  <c r="M1294" i="7"/>
  <c r="M1324" i="7"/>
  <c r="M1325" i="7"/>
  <c r="M205" i="7"/>
  <c r="K296" i="7"/>
  <c r="M297" i="7"/>
  <c r="K356" i="7"/>
  <c r="M357" i="7"/>
  <c r="K516" i="7"/>
  <c r="M517" i="7"/>
  <c r="K959" i="7"/>
  <c r="M960" i="7"/>
  <c r="K1103" i="7"/>
  <c r="M1104" i="7"/>
  <c r="K1134" i="7"/>
  <c r="M1135" i="7"/>
  <c r="M1166" i="7"/>
  <c r="M1194" i="7"/>
  <c r="M1195" i="7"/>
  <c r="K1296" i="7"/>
  <c r="M1296" i="7" s="1"/>
  <c r="M1297" i="7"/>
  <c r="K34" i="7"/>
  <c r="M35" i="7"/>
  <c r="M73" i="7"/>
  <c r="M74" i="7"/>
  <c r="K101" i="7"/>
  <c r="M101" i="7" s="1"/>
  <c r="M102" i="7"/>
  <c r="K154" i="7"/>
  <c r="M155" i="7"/>
  <c r="K265" i="7"/>
  <c r="M266" i="7"/>
  <c r="K383" i="7"/>
  <c r="M384" i="7"/>
  <c r="K28" i="7"/>
  <c r="M29" i="7"/>
  <c r="K117" i="7"/>
  <c r="M118" i="7"/>
  <c r="K163" i="7"/>
  <c r="M163" i="7" s="1"/>
  <c r="M164" i="7"/>
  <c r="K209" i="7"/>
  <c r="M210" i="7"/>
  <c r="K279" i="7"/>
  <c r="M280" i="7"/>
  <c r="M309" i="7"/>
  <c r="K364" i="7"/>
  <c r="M365" i="7"/>
  <c r="K556" i="7"/>
  <c r="M557" i="7"/>
  <c r="K915" i="7"/>
  <c r="M916" i="7"/>
  <c r="K1141" i="7"/>
  <c r="M1142" i="7"/>
  <c r="K1174" i="7"/>
  <c r="M1175" i="7"/>
  <c r="K1204" i="7"/>
  <c r="K1203" i="7" s="1"/>
  <c r="K1198" i="7" s="1"/>
  <c r="K1184" i="7" s="1"/>
  <c r="M1205" i="7"/>
  <c r="K57" i="7"/>
  <c r="M58" i="7"/>
  <c r="M127" i="7"/>
  <c r="M341" i="7"/>
  <c r="K368" i="7"/>
  <c r="M368" i="7" s="1"/>
  <c r="M369" i="7"/>
  <c r="M440" i="7"/>
  <c r="K560" i="7"/>
  <c r="M560" i="7" s="1"/>
  <c r="M561" i="7"/>
  <c r="K1087" i="7"/>
  <c r="M1088" i="7"/>
  <c r="K1181" i="7"/>
  <c r="M1182" i="7"/>
  <c r="M1317" i="7"/>
  <c r="M459" i="7"/>
  <c r="M476" i="7"/>
  <c r="M21" i="7"/>
  <c r="K20" i="7"/>
  <c r="K1284" i="7"/>
  <c r="K323" i="7"/>
  <c r="K1059" i="7"/>
  <c r="M1059" i="7" s="1"/>
  <c r="M541" i="7"/>
  <c r="K1210" i="7"/>
  <c r="K403" i="7"/>
  <c r="M403" i="7" s="1"/>
  <c r="K1053" i="7"/>
  <c r="M1053" i="7" l="1"/>
  <c r="K1052" i="7"/>
  <c r="K397" i="7"/>
  <c r="K396" i="7" s="1"/>
  <c r="M496" i="7"/>
  <c r="M516" i="7"/>
  <c r="K515" i="7"/>
  <c r="M98" i="7"/>
  <c r="K93" i="7"/>
  <c r="M922" i="7"/>
  <c r="M556" i="7"/>
  <c r="K540" i="7"/>
  <c r="K539" i="7" s="1"/>
  <c r="K538" i="7" s="1"/>
  <c r="K162" i="7"/>
  <c r="M162" i="7" s="1"/>
  <c r="M286" i="7"/>
  <c r="K284" i="7"/>
  <c r="M487" i="7"/>
  <c r="M398" i="7"/>
  <c r="M550" i="7"/>
  <c r="M1284" i="7"/>
  <c r="K1283" i="7"/>
  <c r="M511" i="7"/>
  <c r="M510" i="7"/>
  <c r="K1323" i="7"/>
  <c r="M439" i="7"/>
  <c r="K367" i="7"/>
  <c r="M367" i="7" s="1"/>
  <c r="K1229" i="7"/>
  <c r="K1228" i="7" s="1"/>
  <c r="M1230" i="7"/>
  <c r="K573" i="7"/>
  <c r="M574" i="7"/>
  <c r="K1209" i="7"/>
  <c r="M1210" i="7"/>
  <c r="K1109" i="7"/>
  <c r="M1110" i="7"/>
  <c r="K1180" i="7"/>
  <c r="M1181" i="7"/>
  <c r="M126" i="7"/>
  <c r="M1204" i="7"/>
  <c r="K1140" i="7"/>
  <c r="K1139" i="7" s="1"/>
  <c r="M1141" i="7"/>
  <c r="K305" i="7"/>
  <c r="M306" i="7"/>
  <c r="K208" i="7"/>
  <c r="M209" i="7"/>
  <c r="K116" i="7"/>
  <c r="M117" i="7"/>
  <c r="K382" i="7"/>
  <c r="K381" i="7" s="1"/>
  <c r="K380" i="7" s="1"/>
  <c r="K379" i="7" s="1"/>
  <c r="M383" i="7"/>
  <c r="K153" i="7"/>
  <c r="M154" i="7"/>
  <c r="M1164" i="7"/>
  <c r="M1165" i="7"/>
  <c r="K1102" i="7"/>
  <c r="M1103" i="7"/>
  <c r="K355" i="7"/>
  <c r="M356" i="7"/>
  <c r="M204" i="7"/>
  <c r="K947" i="7"/>
  <c r="M948" i="7"/>
  <c r="K670" i="7"/>
  <c r="M671" i="7"/>
  <c r="K375" i="7"/>
  <c r="M376" i="7"/>
  <c r="K143" i="7"/>
  <c r="M144" i="7"/>
  <c r="K316" i="7"/>
  <c r="M317" i="7"/>
  <c r="M1346" i="7"/>
  <c r="K1153" i="7"/>
  <c r="M1154" i="7"/>
  <c r="K1332" i="7"/>
  <c r="M1333" i="7"/>
  <c r="M84" i="7"/>
  <c r="K328" i="7"/>
  <c r="K327" i="7" s="1"/>
  <c r="M329" i="7"/>
  <c r="K322" i="7"/>
  <c r="M322" i="7" s="1"/>
  <c r="M323" i="7"/>
  <c r="K1315" i="7"/>
  <c r="M1316" i="7"/>
  <c r="K1086" i="7"/>
  <c r="M1087" i="7"/>
  <c r="M340" i="7"/>
  <c r="K56" i="7"/>
  <c r="M57" i="7"/>
  <c r="K1173" i="7"/>
  <c r="M1174" i="7"/>
  <c r="K914" i="7"/>
  <c r="M915" i="7"/>
  <c r="K363" i="7"/>
  <c r="M364" i="7"/>
  <c r="K278" i="7"/>
  <c r="M279" i="7"/>
  <c r="K27" i="7"/>
  <c r="M28" i="7"/>
  <c r="K264" i="7"/>
  <c r="M265" i="7"/>
  <c r="K33" i="7"/>
  <c r="M34" i="7"/>
  <c r="K1133" i="7"/>
  <c r="M1133" i="7" s="1"/>
  <c r="M1134" i="7"/>
  <c r="K958" i="7"/>
  <c r="M959" i="7"/>
  <c r="K295" i="7"/>
  <c r="M296" i="7"/>
  <c r="K1275" i="7"/>
  <c r="M1276" i="7"/>
  <c r="M1095" i="7"/>
  <c r="K566" i="7"/>
  <c r="M567" i="7"/>
  <c r="K455" i="7"/>
  <c r="M456" i="7"/>
  <c r="K346" i="7"/>
  <c r="M347" i="7"/>
  <c r="K255" i="7"/>
  <c r="M256" i="7"/>
  <c r="K212" i="7"/>
  <c r="M212" i="7" s="1"/>
  <c r="M213" i="7"/>
  <c r="K19" i="7"/>
  <c r="M20" i="7"/>
  <c r="K627" i="7"/>
  <c r="K626" i="7" s="1"/>
  <c r="K625" i="7" s="1"/>
  <c r="K585" i="7" s="1"/>
  <c r="M1323" i="7" l="1"/>
  <c r="K1322" i="7"/>
  <c r="M1322" i="7" s="1"/>
  <c r="K946" i="7"/>
  <c r="K919" i="7" s="1"/>
  <c r="K207" i="7"/>
  <c r="K196" i="7" s="1"/>
  <c r="K485" i="7"/>
  <c r="K484" i="7" s="1"/>
  <c r="M515" i="7"/>
  <c r="M93" i="7"/>
  <c r="M284" i="7"/>
  <c r="K283" i="7"/>
  <c r="M283" i="7" s="1"/>
  <c r="M1185" i="7"/>
  <c r="K161" i="7"/>
  <c r="K160" i="7" s="1"/>
  <c r="M285" i="7"/>
  <c r="M1186" i="7"/>
  <c r="M539" i="7"/>
  <c r="M540" i="7"/>
  <c r="K1051" i="7"/>
  <c r="M1051" i="7" s="1"/>
  <c r="M1052" i="7"/>
  <c r="K254" i="7"/>
  <c r="M255" i="7"/>
  <c r="K454" i="7"/>
  <c r="K453" i="7" s="1"/>
  <c r="K436" i="7" s="1"/>
  <c r="M455" i="7"/>
  <c r="K1093" i="7"/>
  <c r="M1094" i="7"/>
  <c r="K294" i="7"/>
  <c r="M295" i="7"/>
  <c r="K957" i="7"/>
  <c r="M958" i="7"/>
  <c r="K32" i="7"/>
  <c r="K31" i="7" s="1"/>
  <c r="M33" i="7"/>
  <c r="K26" i="7"/>
  <c r="M27" i="7"/>
  <c r="K362" i="7"/>
  <c r="K361" i="7" s="1"/>
  <c r="M363" i="7"/>
  <c r="K913" i="7"/>
  <c r="M914" i="7"/>
  <c r="K55" i="7"/>
  <c r="M55" i="7" s="1"/>
  <c r="M56" i="7"/>
  <c r="K1314" i="7"/>
  <c r="M1315" i="7"/>
  <c r="M328" i="7"/>
  <c r="M486" i="7"/>
  <c r="K1331" i="7"/>
  <c r="M1332" i="7"/>
  <c r="K374" i="7"/>
  <c r="K373" i="7" s="1"/>
  <c r="M375" i="7"/>
  <c r="M202" i="7"/>
  <c r="M203" i="7"/>
  <c r="M382" i="7"/>
  <c r="M208" i="7"/>
  <c r="M1203" i="7"/>
  <c r="K1179" i="7"/>
  <c r="M1180" i="7"/>
  <c r="K1208" i="7"/>
  <c r="M1209" i="7"/>
  <c r="M397" i="7"/>
  <c r="K345" i="7"/>
  <c r="M346" i="7"/>
  <c r="K565" i="7"/>
  <c r="M566" i="7"/>
  <c r="K1274" i="7"/>
  <c r="M1275" i="7"/>
  <c r="K263" i="7"/>
  <c r="K262" i="7" s="1"/>
  <c r="M264" i="7"/>
  <c r="K277" i="7"/>
  <c r="M278" i="7"/>
  <c r="K1172" i="7"/>
  <c r="M1173" i="7"/>
  <c r="M339" i="7"/>
  <c r="K1080" i="7"/>
  <c r="M1080" i="7" s="1"/>
  <c r="M1086" i="7"/>
  <c r="M921" i="7"/>
  <c r="M72" i="7"/>
  <c r="M626" i="7"/>
  <c r="M627" i="7"/>
  <c r="K1282" i="7"/>
  <c r="M1283" i="7"/>
  <c r="K1152" i="7"/>
  <c r="M1152" i="7" s="1"/>
  <c r="M1153" i="7"/>
  <c r="K1344" i="7"/>
  <c r="M1345" i="7"/>
  <c r="K315" i="7"/>
  <c r="M316" i="7"/>
  <c r="K142" i="7"/>
  <c r="K134" i="7" s="1"/>
  <c r="M143" i="7"/>
  <c r="K669" i="7"/>
  <c r="M670" i="7"/>
  <c r="M947" i="7"/>
  <c r="K354" i="7"/>
  <c r="M355" i="7"/>
  <c r="K1101" i="7"/>
  <c r="M1102" i="7"/>
  <c r="K152" i="7"/>
  <c r="K147" i="7" s="1"/>
  <c r="M153" i="7"/>
  <c r="K115" i="7"/>
  <c r="M115" i="7" s="1"/>
  <c r="M116" i="7"/>
  <c r="K299" i="7"/>
  <c r="M299" i="7" s="1"/>
  <c r="M305" i="7"/>
  <c r="M1139" i="7"/>
  <c r="M1140" i="7"/>
  <c r="M125" i="7"/>
  <c r="K1108" i="7"/>
  <c r="K1107" i="7" s="1"/>
  <c r="M1109" i="7"/>
  <c r="K572" i="7"/>
  <c r="M573" i="7"/>
  <c r="M1229" i="7"/>
  <c r="K18" i="7"/>
  <c r="M19" i="7"/>
  <c r="K159" i="7" l="1"/>
  <c r="K360" i="7"/>
  <c r="K359" i="7" s="1"/>
  <c r="M946" i="7"/>
  <c r="K65" i="7"/>
  <c r="K25" i="7" s="1"/>
  <c r="M32" i="7"/>
  <c r="M277" i="7"/>
  <c r="M161" i="7"/>
  <c r="K1321" i="7"/>
  <c r="K1320" i="7" s="1"/>
  <c r="M1320" i="7" s="1"/>
  <c r="M438" i="7"/>
  <c r="M26" i="7"/>
  <c r="M538" i="7"/>
  <c r="K1050" i="7"/>
  <c r="K962" i="7" s="1"/>
  <c r="M962" i="7" s="1"/>
  <c r="M625" i="7"/>
  <c r="M207" i="7"/>
  <c r="M1107" i="7"/>
  <c r="M1108" i="7"/>
  <c r="K1100" i="7"/>
  <c r="M1101" i="7"/>
  <c r="M134" i="7"/>
  <c r="M142" i="7"/>
  <c r="M1282" i="7"/>
  <c r="K1281" i="7"/>
  <c r="M920" i="7"/>
  <c r="M338" i="7"/>
  <c r="M263" i="7"/>
  <c r="K1273" i="7"/>
  <c r="M1274" i="7"/>
  <c r="K564" i="7"/>
  <c r="M565" i="7"/>
  <c r="K395" i="7"/>
  <c r="M396" i="7"/>
  <c r="K1207" i="7"/>
  <c r="M1207" i="7" s="1"/>
  <c r="M1208" i="7"/>
  <c r="M1198" i="7"/>
  <c r="M373" i="7"/>
  <c r="M374" i="7"/>
  <c r="M437" i="7"/>
  <c r="M485" i="7"/>
  <c r="M1314" i="7"/>
  <c r="M362" i="7"/>
  <c r="K293" i="7"/>
  <c r="M293" i="7" s="1"/>
  <c r="M294" i="7"/>
  <c r="M453" i="7"/>
  <c r="M454" i="7"/>
  <c r="M1228" i="7"/>
  <c r="K1227" i="7"/>
  <c r="K1226" i="7" s="1"/>
  <c r="K1343" i="7"/>
  <c r="M1343" i="7" s="1"/>
  <c r="M1344" i="7"/>
  <c r="K571" i="7"/>
  <c r="K570" i="7" s="1"/>
  <c r="M572" i="7"/>
  <c r="M147" i="7"/>
  <c r="M152" i="7"/>
  <c r="K353" i="7"/>
  <c r="M354" i="7"/>
  <c r="K668" i="7"/>
  <c r="M669" i="7"/>
  <c r="M315" i="7"/>
  <c r="M71" i="7"/>
  <c r="K1171" i="7"/>
  <c r="M1172" i="7"/>
  <c r="K344" i="7"/>
  <c r="K343" i="7" s="1"/>
  <c r="M345" i="7"/>
  <c r="M160" i="7"/>
  <c r="K1178" i="7"/>
  <c r="M1178" i="7" s="1"/>
  <c r="M1179" i="7"/>
  <c r="M381" i="7"/>
  <c r="K1330" i="7"/>
  <c r="M1331" i="7"/>
  <c r="K326" i="7"/>
  <c r="M326" i="7" s="1"/>
  <c r="M327" i="7"/>
  <c r="K912" i="7"/>
  <c r="M913" i="7"/>
  <c r="K956" i="7"/>
  <c r="K918" i="7" s="1"/>
  <c r="M957" i="7"/>
  <c r="K1092" i="7"/>
  <c r="K1091" i="7" s="1"/>
  <c r="M1093" i="7"/>
  <c r="K253" i="7"/>
  <c r="M254" i="7"/>
  <c r="K17" i="7"/>
  <c r="M18" i="7"/>
  <c r="K1161" i="7"/>
  <c r="M196" i="7" l="1"/>
  <c r="K276" i="7"/>
  <c r="M276" i="7" s="1"/>
  <c r="M956" i="7"/>
  <c r="M918" i="7"/>
  <c r="M392" i="7"/>
  <c r="M1050" i="7"/>
  <c r="M1321" i="7"/>
  <c r="K537" i="7"/>
  <c r="M585" i="7"/>
  <c r="M159" i="7"/>
  <c r="M343" i="7"/>
  <c r="M344" i="7"/>
  <c r="M570" i="7"/>
  <c r="M571" i="7"/>
  <c r="K483" i="7"/>
  <c r="K482" i="7" s="1"/>
  <c r="M484" i="7"/>
  <c r="K1160" i="7"/>
  <c r="K1159" i="7" s="1"/>
  <c r="M1161" i="7"/>
  <c r="K252" i="7"/>
  <c r="M253" i="7"/>
  <c r="K314" i="7"/>
  <c r="M1227" i="7"/>
  <c r="K1177" i="7"/>
  <c r="M1184" i="7"/>
  <c r="K1272" i="7"/>
  <c r="M1272" i="7" s="1"/>
  <c r="M1273" i="7"/>
  <c r="K352" i="7"/>
  <c r="M352" i="7" s="1"/>
  <c r="M353" i="7"/>
  <c r="K1312" i="7"/>
  <c r="M1312" i="7" s="1"/>
  <c r="M1313" i="7"/>
  <c r="M395" i="7"/>
  <c r="M919" i="7"/>
  <c r="M1091" i="7"/>
  <c r="M1092" i="7"/>
  <c r="K911" i="7"/>
  <c r="M912" i="7"/>
  <c r="M1330" i="7"/>
  <c r="K1329" i="7"/>
  <c r="M379" i="7"/>
  <c r="M380" i="7"/>
  <c r="M361" i="7"/>
  <c r="K261" i="7"/>
  <c r="M262" i="7"/>
  <c r="K1280" i="7"/>
  <c r="M1281" i="7"/>
  <c r="K1170" i="7"/>
  <c r="M1171" i="7"/>
  <c r="K667" i="7"/>
  <c r="K577" i="7" s="1"/>
  <c r="M668" i="7"/>
  <c r="M436" i="7"/>
  <c r="K563" i="7"/>
  <c r="M563" i="7" s="1"/>
  <c r="M564" i="7"/>
  <c r="M336" i="7"/>
  <c r="M337" i="7"/>
  <c r="K1099" i="7"/>
  <c r="M1099" i="7" s="1"/>
  <c r="M1100" i="7"/>
  <c r="K16" i="7"/>
  <c r="M17" i="7"/>
  <c r="K24" i="7" l="1"/>
  <c r="M537" i="7"/>
  <c r="K536" i="7"/>
  <c r="M536" i="7" s="1"/>
  <c r="M359" i="7"/>
  <c r="M261" i="7"/>
  <c r="M391" i="7"/>
  <c r="K910" i="7"/>
  <c r="M910" i="7" s="1"/>
  <c r="K1218" i="7"/>
  <c r="M1218" i="7" s="1"/>
  <c r="M522" i="7"/>
  <c r="M16" i="7"/>
  <c r="M1170" i="7"/>
  <c r="K1169" i="7"/>
  <c r="M1169" i="7" s="1"/>
  <c r="M911" i="7"/>
  <c r="M1177" i="7"/>
  <c r="M1226" i="7"/>
  <c r="M252" i="7"/>
  <c r="M1329" i="7"/>
  <c r="K1319" i="7"/>
  <c r="M1319" i="7" s="1"/>
  <c r="M667" i="7"/>
  <c r="M577" i="7"/>
  <c r="K1279" i="7"/>
  <c r="M1279" i="7" s="1"/>
  <c r="M1280" i="7"/>
  <c r="M360" i="7"/>
  <c r="M394" i="7"/>
  <c r="K313" i="7"/>
  <c r="M313" i="7" s="1"/>
  <c r="M314" i="7"/>
  <c r="M1160" i="7"/>
  <c r="M482" i="7"/>
  <c r="M483" i="7"/>
  <c r="K389" i="7" l="1"/>
  <c r="M390" i="7"/>
  <c r="K1151" i="7"/>
  <c r="M1159" i="7"/>
  <c r="M65" i="7"/>
  <c r="K388" i="7" l="1"/>
  <c r="M389" i="7"/>
  <c r="K1106" i="7"/>
  <c r="K1090" i="7" s="1"/>
  <c r="M1151" i="7"/>
  <c r="K387" i="7" l="1"/>
  <c r="K386" i="7" s="1"/>
  <c r="M388" i="7"/>
  <c r="M1090" i="7"/>
  <c r="M1106" i="7"/>
  <c r="K15" i="7" l="1"/>
  <c r="M387" i="7"/>
  <c r="M386" i="7"/>
  <c r="M46" i="7" l="1"/>
  <c r="M37" i="7" l="1"/>
  <c r="M31" i="7" l="1"/>
  <c r="M25" i="7" l="1"/>
  <c r="M24" i="7" l="1"/>
  <c r="M15" i="7" l="1"/>
</calcChain>
</file>

<file path=xl/comments1.xml><?xml version="1.0" encoding="utf-8"?>
<comments xmlns="http://schemas.openxmlformats.org/spreadsheetml/2006/main">
  <authors>
    <author>Гузий НН.</author>
  </authors>
  <commentList>
    <comment ref="K514" authorId="0">
      <text>
        <r>
          <rPr>
            <b/>
            <sz val="9"/>
            <color indexed="81"/>
            <rFont val="Tahoma"/>
            <family val="2"/>
            <charset val="204"/>
          </rPr>
          <t>Гузий НН.:</t>
        </r>
        <r>
          <rPr>
            <sz val="9"/>
            <color indexed="81"/>
            <rFont val="Tahoma"/>
            <family val="2"/>
            <charset val="204"/>
          </rPr>
          <t xml:space="preserve">
558,5
</t>
        </r>
      </text>
    </comment>
  </commentList>
</comments>
</file>

<file path=xl/sharedStrings.xml><?xml version="1.0" encoding="utf-8"?>
<sst xmlns="http://schemas.openxmlformats.org/spreadsheetml/2006/main" count="7946" uniqueCount="664">
  <si>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</si>
  <si>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</si>
  <si>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</si>
  <si>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</si>
  <si>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</si>
  <si>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</si>
  <si>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</si>
  <si>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</si>
  <si>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</si>
  <si>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</si>
  <si>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</si>
  <si>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</si>
  <si>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</si>
  <si>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</si>
  <si>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</si>
  <si>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</si>
  <si>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</si>
  <si>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</si>
  <si>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</si>
  <si>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</si>
  <si>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</si>
  <si>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</si>
  <si>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</si>
  <si>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</si>
  <si>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</si>
  <si>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</si>
  <si>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</si>
  <si>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</si>
  <si>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</si>
  <si>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</si>
  <si>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</si>
  <si>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929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</si>
  <si>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</si>
  <si>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</si>
  <si>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</si>
  <si>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</si>
  <si>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</si>
  <si>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</si>
  <si>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</si>
  <si>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</si>
  <si>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</si>
  <si>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</si>
  <si>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</si>
  <si>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</si>
  <si>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953</t>
  </si>
  <si>
    <t>Другие вопросы в области культуры, кинематографии</t>
  </si>
  <si>
    <t>Расходы на обеспечение функций муниципальных органов</t>
  </si>
  <si>
    <t>100</t>
  </si>
  <si>
    <t>200</t>
  </si>
  <si>
    <t>Иные бюджетные ассигнования</t>
  </si>
  <si>
    <t>800</t>
  </si>
  <si>
    <t>Осуществление отдельных полномочий Краснодарского края</t>
  </si>
  <si>
    <t>Финансовое обеспечение непредвиденных расходов</t>
  </si>
  <si>
    <t>400</t>
  </si>
  <si>
    <t>Социальное обеспечение и иные выплаты населению</t>
  </si>
  <si>
    <t>300</t>
  </si>
  <si>
    <t>700</t>
  </si>
  <si>
    <t>500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</si>
  <si>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</si>
  <si>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</si>
  <si>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</si>
  <si>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</si>
  <si>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</si>
  <si>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 xml:space="preserve">Культура, кинематография </t>
  </si>
  <si>
    <t>Другие вопросы в области физической культуры и спорта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</si>
  <si>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</si>
  <si>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</si>
  <si>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</si>
  <si>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</si>
  <si>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</si>
  <si>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</si>
  <si>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</si>
  <si>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934</t>
  </si>
  <si>
    <t>Капитальные вложения в объекты государственной (муниципальной) собственности</t>
  </si>
  <si>
    <t>Непрограммные расходы</t>
  </si>
  <si>
    <t>00</t>
  </si>
  <si>
    <t>00190</t>
  </si>
  <si>
    <t>Компенсационные расходы на выплаты депутатских полномочий</t>
  </si>
  <si>
    <t>60870</t>
  </si>
  <si>
    <t>52</t>
  </si>
  <si>
    <t>60910</t>
  </si>
  <si>
    <t>18</t>
  </si>
  <si>
    <t>24550</t>
  </si>
  <si>
    <t>00590</t>
  </si>
  <si>
    <t>99</t>
  </si>
  <si>
    <t>11530</t>
  </si>
  <si>
    <t>61650</t>
  </si>
  <si>
    <t>16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</si>
  <si>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</si>
  <si>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</si>
  <si>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</si>
  <si>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</si>
  <si>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</si>
  <si>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</si>
  <si>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</si>
  <si>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</si>
  <si>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</si>
  <si>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24590</t>
  </si>
  <si>
    <t>Процентные платежи по муниципальному долгу</t>
  </si>
  <si>
    <t>24430</t>
  </si>
  <si>
    <t>53</t>
  </si>
  <si>
    <t>10490</t>
  </si>
  <si>
    <t>54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</si>
  <si>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</si>
  <si>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</si>
  <si>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</si>
  <si>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</si>
  <si>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</si>
  <si>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</si>
  <si>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</si>
  <si>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</si>
  <si>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24400</t>
  </si>
  <si>
    <t>62370</t>
  </si>
  <si>
    <t>24410</t>
  </si>
  <si>
    <t>60710</t>
  </si>
  <si>
    <t>2</t>
  </si>
  <si>
    <t>Повышения качества обучения в муниципальных детско-юношеских спортивных школах</t>
  </si>
  <si>
    <t>60740</t>
  </si>
  <si>
    <t>Поддержка детей-сирот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</si>
  <si>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</si>
  <si>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</si>
  <si>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</si>
  <si>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60070</t>
  </si>
  <si>
    <t>Организация и проведение аварийно-спасательных и других неотложных работ при чрезвычайных ситуациях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</si>
  <si>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</si>
  <si>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</si>
  <si>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20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</si>
  <si>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</si>
  <si>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</si>
  <si>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</si>
  <si>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</si>
  <si>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</si>
  <si>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</si>
  <si>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</si>
  <si>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</si>
  <si>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21620</t>
  </si>
  <si>
    <t>62500</t>
  </si>
  <si>
    <t>5</t>
  </si>
  <si>
    <t>Частичная компенсация удорожания стоимости питания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</si>
  <si>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</si>
  <si>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</si>
  <si>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24880</t>
  </si>
  <si>
    <t>Муниципальная программа «Защита населения и территории от чрезвычайных ситуаций, обеспечение пожарной безопасности»</t>
  </si>
  <si>
    <t>Дополнительное образование детей</t>
  </si>
  <si>
    <t>Другие вопросы в области жилищно-коммунального хозяйства</t>
  </si>
  <si>
    <t>Обеспечение деятельности управления ЖКХ и ТЭК</t>
  </si>
  <si>
    <t>24690</t>
  </si>
  <si>
    <t>Обеспечение деятельности муниципального бюджетного учреждения</t>
  </si>
  <si>
    <t>24810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</si>
  <si>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</si>
  <si>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</si>
  <si>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</si>
  <si>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24800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</si>
  <si>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</si>
  <si>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</si>
  <si>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21610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</si>
  <si>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</si>
  <si>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Подпрограмма «Жилище»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</si>
  <si>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</si>
  <si>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</si>
  <si>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</si>
  <si>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</si>
  <si>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Реализация мероприятий муниципальной программы «Управление муниципальной собственностью»</t>
  </si>
  <si>
    <t>Финансирование расходных обязательств по заработной плате с учетом начислений АНО «Комбинат социального питания»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</si>
  <si>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</si>
  <si>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>Подпрограмма «Развитие детско-юношеского спорта»</t>
  </si>
  <si>
    <t>Подпрограмма «Развитие массового спорта»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</si>
  <si>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</si>
  <si>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24900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</si>
  <si>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</si>
  <si>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</si>
  <si>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</si>
  <si>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</si>
  <si>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</si>
  <si>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</si>
  <si>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</si>
  <si>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</si>
  <si>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</si>
  <si>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</si>
  <si>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</si>
  <si>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24460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</si>
  <si>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</si>
  <si>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</si>
  <si>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</si>
  <si>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</si>
  <si>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</si>
  <si>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</si>
  <si>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</si>
  <si>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Муниципальная программа  «Защита населения и территории от чрезвычайных ситуаций, обеспечение пожарной безопасности»</t>
  </si>
  <si>
    <t>24640</t>
  </si>
  <si>
    <t>24360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</si>
  <si>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</si>
  <si>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</si>
  <si>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</si>
  <si>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</si>
  <si>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</si>
  <si>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</si>
  <si>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21240</t>
  </si>
  <si>
    <t>Прочие выплаты по обязательствам муниципального образования</t>
  </si>
  <si>
    <t>24850</t>
  </si>
  <si>
    <t>24920</t>
  </si>
  <si>
    <t>24610</t>
  </si>
  <si>
    <t>24600</t>
  </si>
  <si>
    <t>S2820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</si>
  <si>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</si>
  <si>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Предоставление субсидий на учреждения деятельность которых приостановлена</t>
  </si>
  <si>
    <t>24370</t>
  </si>
  <si>
    <t>Обеспечение проведения независимой оценки качества условий осуществления образовательной деятельности</t>
  </si>
  <si>
    <t>Обеспечение жилыми помещениями детей-сирот и детей, оставшихся без попечения родителей, а также лиц из их числа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</si>
  <si>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</si>
  <si>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«Содействие развитию гражданского общества и гармонизации межнациональных отношений»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</si>
  <si>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</si>
  <si>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</t>
  </si>
  <si>
    <t xml:space="preserve">01 </t>
  </si>
  <si>
    <t>27000</t>
  </si>
  <si>
    <t>Федеральный проект  «Культурная среда»</t>
  </si>
  <si>
    <t>Государственная поддержка отрасли культуры</t>
  </si>
  <si>
    <t>24571</t>
  </si>
  <si>
    <t>Диспансеризация сотрудников отраслевых (функциональных) органов</t>
  </si>
  <si>
    <t>Профессиональная подготовка, переподготовка и повышение квалификации</t>
  </si>
  <si>
    <t>24572</t>
  </si>
  <si>
    <t>Обучение сотрудников отраслевых (функциональных) органов</t>
  </si>
  <si>
    <t>Укрепление материально-технической базы и оборотных средств отраслевых (функциональных) органов</t>
  </si>
  <si>
    <t>24574</t>
  </si>
  <si>
    <t>24573</t>
  </si>
  <si>
    <t>Приобретение системного программного обеспечения и техническое сопровождение программных продуктов</t>
  </si>
  <si>
    <t>S3550</t>
  </si>
  <si>
    <t>63540</t>
  </si>
  <si>
    <t>00591</t>
  </si>
  <si>
    <t>Обеспечение функционирования модели персонифицированного финансирования дополнительного образования детей</t>
  </si>
  <si>
    <t>69200</t>
  </si>
  <si>
    <t>69120</t>
  </si>
  <si>
    <t>69100</t>
  </si>
  <si>
    <t>69130</t>
  </si>
  <si>
    <t>69190</t>
  </si>
  <si>
    <t>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</si>
  <si>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</si>
  <si>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69170</t>
  </si>
  <si>
    <t>63640</t>
  </si>
  <si>
    <t>69110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</si>
  <si>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</si>
  <si>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69140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</si>
  <si>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</si>
  <si>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Коммунальное хозяйство</t>
  </si>
  <si>
    <t>24980</t>
  </si>
  <si>
    <t>Организация бесплатного питания детей мобилизованных граждан</t>
  </si>
  <si>
    <t>Спорт высших достижений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</si>
  <si>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«Сириус»</t>
  </si>
  <si>
    <t>Муниципальная программа «Обеспечение перевозок обучающихся в образовательных учреждениях и учреждениях социальной сферы»</t>
  </si>
  <si>
    <t>6</t>
  </si>
  <si>
    <t>Резервные фонды</t>
  </si>
  <si>
    <t>L5190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</si>
  <si>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</si>
  <si>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</si>
  <si>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А0820</t>
  </si>
  <si>
    <t>24670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</si>
  <si>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</si>
  <si>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Финансирование расходных обязательств по укреплению материально-технической базы (приобретение оборудования и мебели)</t>
  </si>
  <si>
    <t>24390</t>
  </si>
  <si>
    <t>Предоставление мер социальной поддержки детям, родители (законные представители) которых участвуют в СВО на территории ЛНР, ДНР, Запорожской области, Херсонской области и Украины, осваивающие образовательные программы дополнительного образования в учреждениях дополнительного образования</t>
  </si>
  <si>
    <t>00592</t>
  </si>
  <si>
    <t>Подготовка документации по планировке территории (проекта планировки территории и проекта межевания территории) муниципальных образований Краснодарского края</t>
  </si>
  <si>
    <t>S0170</t>
  </si>
  <si>
    <t>А0470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</si>
  <si>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</si>
  <si>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</si>
  <si>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>S0640</t>
  </si>
  <si>
    <t>60960</t>
  </si>
  <si>
    <t>Здравоохранение</t>
  </si>
  <si>
    <t>Амбулаторная помощь</t>
  </si>
  <si>
    <t>Развитие и поддержка одаренных детей</t>
  </si>
  <si>
    <t>24760</t>
  </si>
  <si>
    <t>Единовременная выплата для молодых педагогических работников</t>
  </si>
  <si>
    <t>21630</t>
  </si>
  <si>
    <t>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</si>
  <si>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</si>
  <si>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списков граждан, жилые помещения которых повреждены в результате чрезвычайных ситуаций природного и техногенного характера, а также в результате террористических актов и (или) при пресечении террористических актов правомерными действиями на территории Краснодарского края</t>
  </si>
  <si>
    <t>Обеспечение условий для развития физической культуры и массового спорта в части оплаты труда инструкторов по спорту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</si>
  <si>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</si>
  <si>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Расходы на компенсационные выплаты работникам органов местного самоуправления и другие расходы, связанные с преобразованием муниципальных образований, упразднением поселений в соответствии со статьями 13 и 13(1) Федерального закона № 131-ФЗ</t>
  </si>
  <si>
    <t>00390</t>
  </si>
  <si>
    <t>Социальная поддержка отдельных категорий медицинских работников, работающих в государственных организациях</t>
  </si>
  <si>
    <t>25400</t>
  </si>
  <si>
    <t>Совет муниципального образования Туапсинский муниципальный округ Краснодарского края</t>
  </si>
  <si>
    <t>Исполнительно-распорядительный орган муниципального образования - администрация муниципального образования Туапсинский муниципальный округ Краснодарского края</t>
  </si>
  <si>
    <t>Обеспечение деятельности высшего органа исполнительной власти муниципального образования Туапсинский муниципальный округ Краснодарского края</t>
  </si>
  <si>
    <t>Глава муниципального образования  Туапсинский муниципальный округ Краснодарского края</t>
  </si>
  <si>
    <t>Муниципальная программа «Экономическое развитие»</t>
  </si>
  <si>
    <t xml:space="preserve"> Подпрограмма «Развитие агропромышленного комплекса»</t>
  </si>
  <si>
    <t>Поддержка сельскохозяйственного производства в Туапсинском муниципальном округе</t>
  </si>
  <si>
    <t>Обеспечение функционирования администрации муниципального образования Туапсинский муниципальный округ Краснодарского края</t>
  </si>
  <si>
    <t>Муниципальная программа «Функционирование органов местного самоуправления»</t>
  </si>
  <si>
    <t>Отдельные мероприятия муниципальной программы «Функционирование органов местного самоуправления»</t>
  </si>
  <si>
    <t>Подпрограмма «Гармонизация межнациональных отношений и развития национальных культур муниципального образования Туапсинский муниципальный округ»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</si>
  <si>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округа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</si>
  <si>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муниципальный округ» муниципальной программы «Содействие развитию гражданского общества и гармонизации межнациональных отношений»</t>
  </si>
  <si>
    <t>Подпрограмма «Укрепление единства российской нации на территории муниципального образования Туапсинский муниципальный округ»</t>
  </si>
  <si>
    <t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 муниципальной программы «Содействие развитию гражданского общества и гармонизации межнациональных отношений»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</si>
  <si>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общества»</t>
  </si>
  <si>
    <t xml:space="preserve">Муниципальная программа «Доступная среда» </t>
  </si>
  <si>
    <t xml:space="preserve">Отдельные мероприятия муниципальной программы «Доступная среда» </t>
  </si>
  <si>
    <t>Муниципальная программа  «Обеспечение безопасности населения»</t>
  </si>
  <si>
    <t>Подпрограмма «Поддержка социально ориентированных реестровых казачьих обществ Туапсинского муниципального округа, в том числе на осуществление деятельности по профилактике социально опасных форм поведения»</t>
  </si>
  <si>
    <t>Организация  казачьей деятельности на территории  Туапсинского муниципального округа</t>
  </si>
  <si>
    <t>Реализация мероприятий в отношении казачества в Туапсинском муниципальном округе</t>
  </si>
  <si>
    <t>Муниципальная программа «Развитие санаторно-курортного и туристского комплекса»</t>
  </si>
  <si>
    <t>Отдельные мероприятия муниципальной программы «Развитие санаторно-курортного и туристского комплекса»</t>
  </si>
  <si>
    <t>Непрограммные расходы органов исполнительной власти Туапсинского муниципального округа Краснодарского края</t>
  </si>
  <si>
    <t>Муниципальная программа «Обеспечение безопасности населения»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</si>
  <si>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муниципальном округе»</t>
  </si>
  <si>
    <t>Реализация мероприятий  подпрограммы «Развитие агропромышленного комплекса»</t>
  </si>
  <si>
    <t>Подпрограмма «Формирование инвестиционной привлекательности»</t>
  </si>
  <si>
    <t>Развитие и координация выставочно-ярмарочной деятельности Туапсинского муниципального округа, обеспечивающей продвижение его интересов на рынках товаров и услуг</t>
  </si>
  <si>
    <t>Подпрограмма «Поддержка малого и среднего предпринимательства и физических лиц, применяющих специальный налоговый режим «Налог на профессиональный доход»</t>
  </si>
  <si>
    <t xml:space="preserve">Создание благоприятных условий для развития малого и среднего предпринимательства применяющих специальный налоговый режим «Налог на профессиональный доход» </t>
  </si>
  <si>
    <t xml:space="preserve">Реализация мероприятий подпрограммы «Поддержка малого и среднего предпринимательства применяющих специальный налоговый режим «Налог на профессиональный доход» </t>
  </si>
  <si>
    <t>Муниципальная программа «Территория комфортного проживания»</t>
  </si>
  <si>
    <t>Муниципальная программа «Социальная поддержка отдельных категорий граждан»</t>
  </si>
  <si>
    <t>Отдельные мероприятия муниципальной программы «Социальная поддержка отдельных категорий граждан»</t>
  </si>
  <si>
    <t>Реализация мероприятий муниципальной программы «Социальная поддержка отдельных категорий граждан»</t>
  </si>
  <si>
    <t>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края, расположенные на территории муниципального образования Туапсинский муниципальный округ</t>
  </si>
  <si>
    <t>Финансовое управление администрации муниципального образования Туапсинский муниципальный округ Краснодарского края</t>
  </si>
  <si>
    <t>Обеспечение деятельности финансового управления администрации муниципального образования Туапсинский муниципальный округ Краснодарского края</t>
  </si>
  <si>
    <t>Обеспечение функционирования финансового управления администрации муниципального образования Туапсинский муниципальный округ Краснодарского края</t>
  </si>
  <si>
    <t>Резервный фонд администрации муниципального образования Туапсинский муниципальный округ Краснодарского края</t>
  </si>
  <si>
    <t>Муниципальная программа  «Функционирование органов местного самоуправления»</t>
  </si>
  <si>
    <t>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</t>
  </si>
  <si>
    <t>Контрольно-счетная палата муниципального образования Туапсинский муниципальный округ Краснодарского края</t>
  </si>
  <si>
    <t>Мероприятия в рамках управления имуществом Туапсинского муниципального округа</t>
  </si>
  <si>
    <t>Развитие и совершенствование имущественных и земельных отношений в Туапсинском муниципальном округе для обеспечения решения задач социально-экономического развития</t>
  </si>
  <si>
    <t>Обеспечение деятельности контрольно-счетной палаты муниципального образования Туапсинский муниципальный округ Краснодарского края</t>
  </si>
  <si>
    <t>Управление капитального строительства администрации муниципального образования Туапсинский муниципальный округ Краснодарского края</t>
  </si>
  <si>
    <t>Муниципальная программа  «Территория комфортного проживания»</t>
  </si>
  <si>
    <t>Обеспечение деятельности отдела по делам ГО и ЧС администрации муниципального образования Туапсинский муниципальный округ Краснодарского края</t>
  </si>
  <si>
    <t>Управление имущественных отношений администрации муниципального образования Туапсинский муниципальный округ Краснодарского края</t>
  </si>
  <si>
    <t>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</t>
  </si>
  <si>
    <t>Управление ЖКХ и ТЭК администрации муниципального образования Туапсинский муниципальный округ Краснодарского края</t>
  </si>
  <si>
    <t>Муниципальная программа «Развитие жилищно-коммунального хозяйства»</t>
  </si>
  <si>
    <t>Отдельные мероприятия муниципальной программы «Развитие жилищно-коммунального хозяйства»</t>
  </si>
  <si>
    <t>Муниципальная программа «Развитие образования»</t>
  </si>
  <si>
    <t>Отдельные мероприятия муниципальной программы «Развитие образования»</t>
  </si>
  <si>
    <t>Подпрограмма «Профилактика терроризма и экстремимза»</t>
  </si>
  <si>
    <t>Развитие сети и инфраструктуры образовательных организаций, обеспечивающих доступ населения Туапсинского муниципального округа Краснодарского края к качественным услугам дошкольного, общего образования и дополнительного образования детей</t>
  </si>
  <si>
    <t>Повышение качества предоставления жилищно-коммунальных услуг на территории муниципального образования Туапсинский муниципальный округ Краснодарского края</t>
  </si>
  <si>
    <t>Профилактика террористических проявлений на территории муниципального образования Туапсинский муниципальный округ Краснодарского края</t>
  </si>
  <si>
    <t>Реализация мероприятий подпрограммы «Профилактика терроризма и экстремизма»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</si>
  <si>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муниципальной программы «Развитие образования»</t>
  </si>
  <si>
    <t>Управление культуры администрации муниципального образования Туапсинский муниципальный округ Краснодарского края</t>
  </si>
  <si>
    <t>Муниципальная программа «Развитие культуры»</t>
  </si>
  <si>
    <t>Отдельные мероприятия муниципальной программы «Развитие культуры»</t>
  </si>
  <si>
    <t>Муниципальная программа «Развитие физической культуры и спорта»</t>
  </si>
  <si>
    <t>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</si>
  <si>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спорта»</t>
  </si>
  <si>
    <t>Управление по работе с молодежью администрации муниципального образования Туапсинский муниципальный округ Краснодарского края</t>
  </si>
  <si>
    <t>Муниципальная программа «Молодежь»</t>
  </si>
  <si>
    <t>Отдельные мероприятия муниципальной программы «Молодежь»</t>
  </si>
  <si>
    <t>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</t>
  </si>
  <si>
    <t>Создание условий для развития и реализации гражданского становления, потенциала молодежи в муниципальном образовании Туапсинский муниципальный округ</t>
  </si>
  <si>
    <t>Реализация мероприятий муниципальной программы «Молодежь»</t>
  </si>
  <si>
    <t>Управление транспорта и дорожного хозяйства администрации муниципального образования Туапсинский муниципальный округ Краснодарского края</t>
  </si>
  <si>
    <t>Муниципальная программа «Развитие транспортной системы»</t>
  </si>
  <si>
    <t>Управление по развитию курортов администрации муниципального образования Туапсинский муниципальный округ Краснодарского края</t>
  </si>
  <si>
    <t>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</si>
  <si>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муниципальный округ»</t>
  </si>
  <si>
    <t>60190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</si>
  <si>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</si>
  <si>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</si>
  <si>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</si>
  <si>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Муниципальная программа «Развитие архитектуры и градостроительства»</t>
  </si>
  <si>
    <t>Отдельные мероприятия муниципальной программы «Развитие архитектуры и градостроительства»</t>
  </si>
  <si>
    <t>Организационное и нормативно-правовое обеспечение деятельности органов местного 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</t>
  </si>
  <si>
    <t>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</si>
  <si>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</si>
  <si>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</si>
  <si>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Организация водоснабжения населения</t>
  </si>
  <si>
    <t>S0330</t>
  </si>
  <si>
    <t>S0620</t>
  </si>
  <si>
    <t>Организация газоснабжения населения (поселений) (строительство подводящих газопроводов, распределительных газопроводов)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</si>
  <si>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</si>
  <si>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Совершенствование деятельности муниципальных учреждений отрасли "Культура" </t>
  </si>
  <si>
    <t>S3310</t>
  </si>
  <si>
    <t>L5170</t>
  </si>
  <si>
    <t>Поддержка, ремонт и укрепление материально-технической базы культурной среды в Туапсинском муниципальном округе</t>
  </si>
  <si>
    <t>Поддержка творческой деятельности и техническое оснащение детских и кукольных театров</t>
  </si>
  <si>
    <t>Создание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</si>
  <si>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S0290</t>
  </si>
  <si>
    <t>S0360</t>
  </si>
  <si>
    <t>Муниципальная программа «Социальная поддержка детей-сирот и детей, оставшихся без попечения родителей»</t>
  </si>
  <si>
    <t>Подпрограмма «Социальная поддержка детей-сирот и детей, оставшихся без попечения родителей, лиц из их числа»</t>
  </si>
  <si>
    <t>00599</t>
  </si>
  <si>
    <t>Расходы бюджета, связанные с преобразованием муниципальных образований, упразднением поселений в соответствии со статьями 13 и 13(1) Федерального закона № 131-ФЗ</t>
  </si>
  <si>
    <t>Лесное хозяйство</t>
  </si>
  <si>
    <t>Кинематография</t>
  </si>
  <si>
    <t>Муниципальная программа "Развитие культуры"</t>
  </si>
  <si>
    <t>Совершенствование деятельности муниципальных учреждений отрасли "Культура" Туапсинского муниципального округа по предоставлению муниципальных услуг</t>
  </si>
  <si>
    <t>55</t>
  </si>
  <si>
    <t>Обслуживание долговых обязательств</t>
  </si>
  <si>
    <t>Финансовое обеспечение долговых обязательств</t>
  </si>
  <si>
    <t>56</t>
  </si>
  <si>
    <t>Сохранение и развитие кадрового потенциала отрасли "Культура" Туапсинского муниципального округа, развитие системы морального и материального стимулирования работников отрасли "Культура" Туапсинского муниципального округа, повышение престижа и социального статуса работников отрасли "Культура"</t>
  </si>
  <si>
    <t>Сохранение, развитие и пропаганда лучших образцов академического  искусства, киноискусства и народного творчества, поддержка общественных инициатив с учетом этнонациональных традиций народов, проживающих на территории Туапсинского муниципального округа, поддержка творческих проектов, видов и жанров самодеятельного и профессионального искусства, обеспечение прав всех возрастных и социальных групп населения Туапсинского муниципального округа на свободный доступ к культурным ценностям, расширение участия населения в культурной жизни, обеспечение условий для творческой реализации творчески одаренных талантливых жителей</t>
  </si>
  <si>
    <t>Реализация мероприятий муниципальной программы "Развитие культуры"</t>
  </si>
  <si>
    <t>Сохранение, использование, популяризация, охрана объектов культурного наследия и воинских захоронений Туапсинского муниципального округа</t>
  </si>
  <si>
    <t>Создание условий для отдыха населения и организации обустройства мест отдыха населения</t>
  </si>
  <si>
    <t>30100</t>
  </si>
  <si>
    <t>Модернизация систем теплоснабжения</t>
  </si>
  <si>
    <t>Организация подвоза детей к месту отдыха и обратно, стахование детей во время перевозки</t>
  </si>
  <si>
    <t>Подпрограмма "Обеспечение перевозок обучающихся в образовательных учреждениях и учреждениях социальной сферы"</t>
  </si>
  <si>
    <t>Подпрограмма "Строительство, реконструкция, капитальный ремонт, ремонт и содержание автомобильных дорог муниципального образования Туапсинский муниципальный округ Краснодарского края"</t>
  </si>
  <si>
    <t>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края, муниципальных бюджетных и казенных учреждений</t>
  </si>
  <si>
    <t>Обеспечение сохранности и развития автомобильных дорог</t>
  </si>
  <si>
    <t>30500</t>
  </si>
  <si>
    <t>Реализация мероприятий подпрограммы "Строительство, реконструкция, капитальный ремонт, ремонт и содержание автомобильных дорог муниципального образования Туапсинский муниципальный округ Краснодарского края"</t>
  </si>
  <si>
    <t>926</t>
  </si>
  <si>
    <t>Дорожное хозяйство (дорожные фонды)</t>
  </si>
  <si>
    <t>Благоустройство</t>
  </si>
  <si>
    <t>Обеспечение деятельности подведомственных учреждений</t>
  </si>
  <si>
    <t>Массовый спорт</t>
  </si>
  <si>
    <t>Управление по делам ГО и ЧС администрации муниципального образования Туапсинский муниципальный округ Краснодарского края</t>
  </si>
  <si>
    <t>Управление по физической культуре и спорту  администрации муниципального образования Туапсинский муниципальный округ Краснодарского края</t>
  </si>
  <si>
    <t>Финансовое обеспечение деятельности и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</si>
  <si>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Строительство, реконструкция (в том числе реконструкция объектов незавершенного строительства),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образования, отрасли культуры, благоустройства, сооружений инженерной защиты и берегоукрепления сверх сумм софинансирования</t>
  </si>
  <si>
    <t>А0620</t>
  </si>
  <si>
    <t>А0290</t>
  </si>
  <si>
    <t>Создание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 сверх сумм софинансирования</t>
  </si>
  <si>
    <t>54540</t>
  </si>
  <si>
    <t>Создание модельных муниципальных библиотек</t>
  </si>
  <si>
    <t>Ремонт и укрепление материально технической базы, в том числе приобретение автотранспорта (автобусы, микроавтобусы),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 сверх софинансирвания</t>
  </si>
  <si>
    <t>А0640</t>
  </si>
  <si>
    <t>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</t>
  </si>
  <si>
    <t>Организация подвоза обучающихся, проживающих на территории Туапсинского муниципального округа Краснодарского края, в муниципальные образования Краснодарского края</t>
  </si>
  <si>
    <t>Строительство, реконструкция объектов социальной сферы, сетей газоснабжения, объектов водоснабжения и водоотведения, берегоукрепительных сооружений, снос (демонтаж) самовольно возведенных объектов</t>
  </si>
  <si>
    <t>Отдельные мероприятия муниципальной программы «Территория комфортного проживания»</t>
  </si>
  <si>
    <t>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</t>
  </si>
  <si>
    <t>24320</t>
  </si>
  <si>
    <t>Обеспечение деятельности системы управления и оказания услуг в сфере культуры, искусства, кинематографии и дополнительного образования</t>
  </si>
  <si>
    <t>23040</t>
  </si>
  <si>
    <t>Реализация мероприятий подпрограммы "Благоустройство територий"</t>
  </si>
  <si>
    <t>Подпрограмма "Благоустройство территорий"</t>
  </si>
  <si>
    <t>Подпрограмма "Теплоснабжение"</t>
  </si>
  <si>
    <t>Реализация мероприятий подпрограммы "Теплоснабжение"</t>
  </si>
  <si>
    <t>Подпрограмма «Обеспечение перевозок обучающихся в образовательных учреждениях и учреждениях социальной сферы»</t>
  </si>
  <si>
    <t>Создание резерва материальных ресурсов</t>
  </si>
  <si>
    <t>Организация и осуществление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</t>
  </si>
  <si>
    <t>Реализация мероприятий подпрограммы «Формирование инвестиционной привлекательности»</t>
  </si>
  <si>
    <t>Подпрограмма «Информационное обеспечение населения»</t>
  </si>
  <si>
    <t>Реализация мероприятий подпрограммы «Информационное обеспечение населения»</t>
  </si>
  <si>
    <t>Продвижение санаторно-курортных и туристских возможностей Туапсинского муниципального округа</t>
  </si>
  <si>
    <t>Организация  проведения мероприятий по празднованию государственных и международных праздников, памятных дат и исторических событий России, Кубани, Туапсинского муниципального округа, юбилейных дат предприятий, организаций, прославленных земляков и граждан, внесших значительный вклад в развитие России, Кубани и Туапсинского муниципального округа</t>
  </si>
  <si>
    <t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</t>
  </si>
  <si>
    <t>Создание условий для организации досуга и обеспечения жителей поселения, городского округа услугами организаций культуры либо на создание условий для обеспечения поселений, входящих в состав муниципального округа,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</t>
  </si>
  <si>
    <t xml:space="preserve"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 </t>
  </si>
  <si>
    <t>Реализация мероприятий подпрограммы «Развитие массового спорта»</t>
  </si>
  <si>
    <t>Подпрограмма "Гармонизация межнациональных отношений и развития национальных культур муниципального образования Туапсинский муниципальный округ"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</si>
  <si>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муниципального округа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</si>
  <si>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муниципальный округ»</t>
  </si>
  <si>
    <t>Обеспечение деятельности и организация работы муниципального казенного учреждения «Молодежный центр Туапсинского муниципального округа»</t>
  </si>
  <si>
    <t>Обеспечение деятельности управления по работе с молодежью администрации муниципального образования Туапсинский муниципальный округ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</si>
  <si>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муниципального округа»</t>
  </si>
  <si>
    <t>Развитие и совершенствование имущественных и земельных отношений в Туапсинском округе для обеспечения решения задач социально-экономического развития</t>
  </si>
  <si>
    <t>Единая субвенция в области социальной политики бюджетам муниципальных округов и городских округов Краснодарского края (осуществление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ипотекой)</t>
  </si>
  <si>
    <t>Формирование востребованной системы оценки качества образования и образовательных результатов</t>
  </si>
  <si>
    <t>Ю6</t>
  </si>
  <si>
    <t>Региональный проект "Педагоги и наставники"</t>
  </si>
  <si>
    <t>S0530</t>
  </si>
  <si>
    <t>А0530</t>
  </si>
  <si>
    <t>L5766</t>
  </si>
  <si>
    <t>А5766</t>
  </si>
  <si>
    <t>53032</t>
  </si>
  <si>
    <t>L3042</t>
  </si>
  <si>
    <t>Обеспечение комплексного развития сельских территорий (организация благоустройства сельских территорий)</t>
  </si>
  <si>
    <t>Осуществление мероприятий по содержанию в порядке и благоустройству воинских захоронений</t>
  </si>
  <si>
    <t>24860</t>
  </si>
  <si>
    <t>Муниципальная программа "Развитие жилищно-коммунального хозяйства"</t>
  </si>
  <si>
    <t>Уличное освещение</t>
  </si>
  <si>
    <t>25500</t>
  </si>
  <si>
    <t xml:space="preserve">Организация газоснабжения населения </t>
  </si>
  <si>
    <t xml:space="preserve">Муниципальная программа «Управление муниципальной собственностью»
</t>
  </si>
  <si>
    <t>Реализация мероприятий подпрограммы "Благоустройство территорий"</t>
  </si>
  <si>
    <t>Обслуживание государственного (муниципального) долга</t>
  </si>
  <si>
    <t>Создание условий для массового отдыха и организации обустройства мест массового отдыха на территориях муниципальных образований, в которых ранее был введен курортный сбор (в части финансового обеспечения работ по строительству, реконструкции, благоустройству и ремонту объектов курортной инфраструктуры)</t>
  </si>
  <si>
    <t>S0310</t>
  </si>
  <si>
    <t>21300</t>
  </si>
  <si>
    <t>24200</t>
  </si>
  <si>
    <t>Организация сбора и вывоза бытовых отходов и мусора, уборка территории</t>
  </si>
  <si>
    <t>24510</t>
  </si>
  <si>
    <t>Реализация отдельных мероприятий муниципальной программы "Развитие жилищно-коммунального хозяйства"</t>
  </si>
  <si>
    <t>21200</t>
  </si>
  <si>
    <t>21400</t>
  </si>
  <si>
    <t>Подпрограмма "Водопроводно-канализационное хозяйство"</t>
  </si>
  <si>
    <t>Модернизация систем водоснабжения и водоотведения</t>
  </si>
  <si>
    <t>Реализация мероприятий подпрограммы "Водопроводно-канализационное хозяйство"</t>
  </si>
  <si>
    <t>24720</t>
  </si>
  <si>
    <t>Организация ритуальных услуг и содержание мест захоронения</t>
  </si>
  <si>
    <t>23030</t>
  </si>
  <si>
    <t>Ежегодные членские взносы</t>
  </si>
  <si>
    <t>Осуществление капитальных ремонтов, ремонтов и сносов зданий и сооружений подведомственных учреждений</t>
  </si>
  <si>
    <t>24990</t>
  </si>
  <si>
    <t>Компенсация за одноразовое горячее питание детей-инвалидов, которые из-за болезни не могут посещать школу</t>
  </si>
  <si>
    <t>24820</t>
  </si>
  <si>
    <t>Капитальные и текущие ремонты подведомственных учреждений и объектов физической культуры и спорта</t>
  </si>
  <si>
    <t>24620</t>
  </si>
  <si>
    <t>Подпрограмма "Развитие общественного пассажирского транспорта в Туапсинском муниципальном округе"</t>
  </si>
  <si>
    <t>Создание условий предоставления транспортных услуг на территории Туапсинского муниципального округа</t>
  </si>
  <si>
    <t>Реализация мероприятий подпрограммы «Развитие общественного пассажирского транспорта в Туапсинском муниципальном округе»</t>
  </si>
  <si>
    <t>S1230</t>
  </si>
  <si>
    <t>Строительство, реконструкция (в том числе реконструкцию объектов незавершенного строительства), техническое перевооружение, приобретение объектов благоустройства, сооружений инженерной защиты и берегоукрепления</t>
  </si>
  <si>
    <t>24505</t>
  </si>
  <si>
    <t>Укрепление материально-технической базы спортивных школ</t>
  </si>
  <si>
    <t>Cтроительство, реконструкция (в том числе реконструкцию объектов незавершенного строительства), техническое перевооружение, приобретение объектов дошкольного образования</t>
  </si>
  <si>
    <t>S1220</t>
  </si>
  <si>
    <t>S1200</t>
  </si>
  <si>
    <t>Строительство, реконструкция (в том числе реконструкция объектов незавершенного строительства), техническое перевооружение, приобретение объектов спортивной инфраструктуры.</t>
  </si>
  <si>
    <t>Физическая культура</t>
  </si>
  <si>
    <t>21180</t>
  </si>
  <si>
    <t>Осуществление первичного воинского учета органами местного самоуправления поселений, муниципальных и городских округов, за счет средств местного бюджета</t>
  </si>
  <si>
    <t>Утверждено в бюджете</t>
  </si>
  <si>
    <t>Исполнено</t>
  </si>
  <si>
    <t>% исполнения</t>
  </si>
  <si>
    <t>S2590</t>
  </si>
  <si>
    <t>0</t>
  </si>
  <si>
    <t>Средства резервного фонда администрации Краснодарского края</t>
  </si>
  <si>
    <t>=</t>
  </si>
  <si>
    <t>97510</t>
  </si>
  <si>
    <t>Реализация мероприятий муниципальной программы "Социальная поддержка отдельных категорий граждан"</t>
  </si>
  <si>
    <t>Муниципальная программа "Социальная поддержка отдельных категорий граждан"</t>
  </si>
  <si>
    <t>Отдельные мероприятия муниципальной программы "Социальная поддержка отдельных категорий граждан"</t>
  </si>
  <si>
    <t>ИСПОЛНЕНИЕ</t>
  </si>
  <si>
    <t>(тыс. рублей)</t>
  </si>
  <si>
    <t>Финансовое обеспеченение непредвиденных расходов</t>
  </si>
  <si>
    <t xml:space="preserve">56 </t>
  </si>
  <si>
    <t>62590</t>
  </si>
  <si>
    <t>20250</t>
  </si>
  <si>
    <t>Участие в предупреждении чрезвычайных ситуаций в части развития систем видеонаблюдения муниципального образования</t>
  </si>
  <si>
    <t>Cоздание системы комплексного обеспечения безопасности жизнедеятельности</t>
  </si>
  <si>
    <t>Отдельные мероприятия муниципальной программы "Развитие жилищно-коммунального хозяйства"</t>
  </si>
  <si>
    <t>60390</t>
  </si>
  <si>
    <t>62950</t>
  </si>
  <si>
    <t>62980</t>
  </si>
  <si>
    <t>24790</t>
  </si>
  <si>
    <t>Реализация мероприятий подпрограммы "Обеспечение пожарной безопасности"</t>
  </si>
  <si>
    <t>Совершенствование противопожарной защиты населения и объектов инфраструктуры</t>
  </si>
  <si>
    <t>Дополнительная помощь местным бюджетам для решения социально значимых вопросов местного значения</t>
  </si>
  <si>
    <t>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</si>
  <si>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</si>
  <si>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А4670</t>
  </si>
  <si>
    <t>Осуществление капитальных ремонтов, ремонтов и сносов зданий и сооружений подведомственных учреждений.</t>
  </si>
  <si>
    <t>А0360</t>
  </si>
  <si>
    <t>Дополнительное финансирование на создание условий для массового отдыха и организации обустройства мест массового отдыха на территориях муниципальных образований, в которых  ранее был введен курортный сбор (в части финансового обеспечения работ по строительству, реконструкции, благоустройству и ремонту объектов курортной инфраструктуры)</t>
  </si>
  <si>
    <t>24440</t>
  </si>
  <si>
    <t>Муниципальная программа "Обеспечение безопасности населения"</t>
  </si>
  <si>
    <t>Обеспечение антитеррористической защищенности привокзальной площади города Туапсе</t>
  </si>
  <si>
    <t>21290</t>
  </si>
  <si>
    <t>Реализация отдельных мероприятий подпрограммы "Обеспечение перевозок обучающихся в образовательных учреждениях и учреждениях социальной сферы"</t>
  </si>
  <si>
    <t>24500</t>
  </si>
  <si>
    <t>Д4540</t>
  </si>
  <si>
    <t>Создание модельных муниципальных библиотек сверх сумм софинансирования</t>
  </si>
  <si>
    <t>А3310</t>
  </si>
  <si>
    <t>Я5</t>
  </si>
  <si>
    <t>Обеспечение организации летних каникул как продолжение образовательно-воспитательного процесса</t>
  </si>
  <si>
    <t>Организация отдыха детей в каникулярное врем в профильных лагерях, организованных муниципальными образовательными организациями</t>
  </si>
  <si>
    <t>63110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</si>
  <si>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</si>
  <si>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24350</t>
  </si>
  <si>
    <t>Организация свободного времени детей, через различные формы отдыха, оздоровления и занятости</t>
  </si>
  <si>
    <t>Проведение туристско-краеведческих мероприятий с детьми</t>
  </si>
  <si>
    <t>50500</t>
  </si>
  <si>
    <t>24575</t>
  </si>
  <si>
    <t>24420</t>
  </si>
  <si>
    <t>А1220</t>
  </si>
  <si>
    <t>А1200</t>
  </si>
  <si>
    <t>21594</t>
  </si>
  <si>
    <t>S0500</t>
  </si>
  <si>
    <t>69210</t>
  </si>
  <si>
    <t>24520</t>
  </si>
  <si>
    <t>9Д010</t>
  </si>
  <si>
    <t>9Д030</t>
  </si>
  <si>
    <t>9Д410</t>
  </si>
  <si>
    <t>SД030</t>
  </si>
  <si>
    <t>АД030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</si>
  <si>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</si>
  <si>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>Вознаграждение гражданам, получившим  звание "Почетный гражданин Туапсинского муниципального округа"</t>
  </si>
  <si>
    <t>25110</t>
  </si>
  <si>
    <t>Обеспечение проведения выборов и референдумов</t>
  </si>
  <si>
    <t>51</t>
  </si>
  <si>
    <t>Проведение выборов в Совет муниципального образования Туапсинский муниципальный округ Краснодарского края</t>
  </si>
  <si>
    <t>Проведение выборов в представительный орган местного самоуправления муниципального образования Туапсинский муниципальный округ Краснодарского края</t>
  </si>
  <si>
    <t>12030</t>
  </si>
  <si>
    <t xml:space="preserve">Обеспечение безопасных условий и охраны труда муниципальных служащих </t>
  </si>
  <si>
    <t>Проведение мероприятий по предупреждению чрезвычайных ситуаций природного и техногенного характера</t>
  </si>
  <si>
    <t>Обеспечение учреждений социальной сферы приборами учета тепловой энергии</t>
  </si>
  <si>
    <t>Капитальный ремонт и ремонт автомобильных дорог общего пользования муниципального значения и искусственных дорожных сооружений на них, включая проектно-изыскательские работы</t>
  </si>
  <si>
    <t>Содержание автомобильных дорог муниципального значения и искусственных дорожных сооружений на них, включая проектные работы</t>
  </si>
  <si>
    <t xml:space="preserve">Обеспечение транспортной безопасности объектов дорожного хозяйства </t>
  </si>
  <si>
    <t>Строительство (реконструкция) автомобильных дорог общего пользования местного значения</t>
  </si>
  <si>
    <t>Строительство (реконструкция) автомобильных дорог общего пользования местного значения сверх сумм софинансирования</t>
  </si>
  <si>
    <t xml:space="preserve">          </t>
  </si>
  <si>
    <t xml:space="preserve">Развитие современных механизмов, содержания и технологий дошкольного, общего и дополнительного образования. </t>
  </si>
  <si>
    <t>Туапсинский муниципальный округ» муниципальной программы «Содействие развитию гражданского общества и гармонизации межнациональных отношений»</t>
  </si>
  <si>
    <t xml:space="preserve">Реализация мероприятий подпрограммы «Гармонизация межнациональных отношений и развития национальных культур муниципального образования </t>
  </si>
  <si>
    <t>по расходам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Туапсинский муниципальный округ Краснодарского края                                                                                                                                             по ведомственной стуруктуре расходов бюджета за 2025 год</t>
  </si>
  <si>
    <t>9Д020</t>
  </si>
  <si>
    <t>29200</t>
  </si>
  <si>
    <t>S7510</t>
  </si>
  <si>
    <t>Муниципальная программа Территория комфортного проживания</t>
  </si>
  <si>
    <t>Проведение 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</si>
  <si>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</si>
  <si>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Реализация мероприятий муниципальной программы Территория комфортного проживания</t>
  </si>
  <si>
    <t>24210</t>
  </si>
  <si>
    <t>А2590</t>
  </si>
  <si>
    <t>24982</t>
  </si>
  <si>
    <t>SД070</t>
  </si>
  <si>
    <t>29180</t>
  </si>
  <si>
    <t>29190</t>
  </si>
  <si>
    <t>Повышение уровня благоустройства населенных пунктов Туапсинского муниципального округа</t>
  </si>
  <si>
    <t>Дополнительное финансирование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</si>
  <si>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Муниципальная программа "Защита населения и территории от чрезвычайных ситуаций, обеспечение пожарной безопасности"</t>
  </si>
  <si>
    <t>Подпрограмма "Мероприятия по предупреждению и ликвидации чрезвычайных ситуаций, стихийных бедствий и их последствий"</t>
  </si>
  <si>
    <t>Подготовка к осенне-зимнему периоду</t>
  </si>
  <si>
    <t>Подпрограмма "Обеспечение пожарной безопасности"</t>
  </si>
  <si>
    <t>Средства резервного фонда администрации Краснодарского края сверх сумм софинансирования</t>
  </si>
  <si>
    <t>Строительство и реконструкция объектов водоотведения</t>
  </si>
  <si>
    <t>Организация водоотведения</t>
  </si>
  <si>
    <t>Организация газоснабжения населения (поселений) (строительство подводящих газопроводов, распределительных газопроводов), сверх сумм софинансирования</t>
  </si>
  <si>
    <t>Дополнительное финансирование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</si>
  <si>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Дополнительное финансирование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</si>
  <si>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901</t>
  </si>
  <si>
    <t>Управление образования администрации муниципального образования Туапсинский муниципальный округ Краснодарского края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</si>
  <si>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</si>
  <si>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</si>
  <si>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</si>
  <si>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Водное хозяйство</t>
  </si>
  <si>
    <t>Муниципальная программа "Содействие развитию гражданского общества и гармонизации межнациональных отношений"</t>
  </si>
  <si>
    <t>Строительство и реконструкция объектов водоотведения сверх сумм софинансирования к инфраструктурным проектам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</si>
  <si>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</si>
  <si>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Строительство и реконструкция автомобильных дорог муниципального значения и искусственных дорожных сооружений на них, включая проектно-изыскательские работы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</si>
  <si>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</si>
  <si>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</si>
  <si>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</si>
  <si>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</si>
  <si>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</si>
  <si>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дополительному образованию за счет средств бюджетной системы, легкость и оперативность смены осваиваемых образовательных программ</t>
  </si>
  <si>
    <t>Ремонт и укрепление материально технической базы, в том числе приобретение автотранспорта (автобусы, микроавтобусы),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</t>
  </si>
  <si>
    <t>Организация и проведение экстренных мероприятий по расчистке русел рек от поваленных деревьев  и других древесных остатков (за исключением затрат на утилизацию древесных остатков)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</si>
  <si>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</si>
  <si>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Ликвидация последствий чрезвычайных ситуаций на автомобильных дорогах общего пользования местного значения</t>
  </si>
  <si>
    <t>Реализация мероприятий муниципальной программы "Территория комфортного проживания"</t>
  </si>
  <si>
    <t>Строительство, реконструкция (в том числе реконструкция объектов незавершенного строительства), техническое перевооружение, приобретение объектов спортивной инфраструктуры, сверх сумм софинансирования</t>
  </si>
  <si>
    <t>Организация подвоза обучающихся, проживающих на территории Туапсинского муниципального округа, в муниципальные образования Краснодарского края</t>
  </si>
  <si>
    <t>Поощрение победителей конкурса на звание "Лучший орган территориального общественного самоуправления"</t>
  </si>
  <si>
    <t>Поддержка местных инициатив по итогам краевого конкурса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</si>
  <si>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</si>
  <si>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А1230</t>
  </si>
  <si>
    <t xml:space="preserve">Строительство, реконструкция (в том числе реконструкцию объектов незавершенного строительства), техническое перевооружение, приобретение объектов благоустройства, сооружений инженерной защиты и берегоукрепления, сверх сумм софинансирования </t>
  </si>
  <si>
    <t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  муниципальной программы «Содействие развитию гражданского общества и гармонизации межнациональных отношений»</t>
  </si>
  <si>
    <t>Подпрограмма «Профилактика терроризма и экстремизма»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</si>
  <si>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</si>
  <si>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</si>
  <si>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Обеспечение развития и укрепления материально-технической базы домов культуры в населенных пунктах с числом жителей до 50 тысяч человек, сверх сумм софинансирования</t>
  </si>
  <si>
    <t>Начальник финансового управления администрации
Туапсинского муниципального округа</t>
  </si>
  <si>
    <t>Ю.Н. Кулакова</t>
  </si>
  <si>
    <r>
      <t xml:space="preserve"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</t>
    </r>
    <r>
      <rPr>
        <sz val="14"/>
        <rFont val="Times New Roman"/>
        <family val="1"/>
        <charset val="204"/>
      </rPr>
      <t>предоставленного на приобретение жилого помещения кредита (займа) по договору, обязательства заемщика по которому обеспечены ипотекой</t>
    </r>
  </si>
  <si>
    <t xml:space="preserve">Осуществление отдельных государственных полномочий по обеспечению одноразовым бесплатным питанием учащихся из многодетных семей в муниципальных 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 общеобразовательных организациях </t>
  </si>
  <si>
    <t>Обеспечение системы образования Краснодарского края высококвалифици-рованными кадрами, создание механизмов мотивации педагогов к повышению качества работы и непрерывному профессиональному развитию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</si>
</sst>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&quot;р.&quot;"/>
    <numFmt numFmtId="167" formatCode="#,##0.00\ &quot;₽&quot;"/>
    <numFmt numFmtId="168" formatCode="0.0"/>
  </numFmts>
  <fonts count="4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2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1" applyNumberFormat="0" applyAlignment="0" applyProtection="0"/>
    <xf numFmtId="0" fontId="25" fillId="20" borderId="2" applyNumberFormat="0" applyAlignment="0" applyProtection="0"/>
    <xf numFmtId="0" fontId="26" fillId="20" borderId="1" applyNumberFormat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21" borderId="7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0" fillId="23" borderId="8" applyNumberFormat="0" applyFont="0" applyAlignment="0" applyProtection="0"/>
    <xf numFmtId="0" fontId="36" fillId="0" borderId="9" applyNumberFormat="0" applyFill="0" applyAlignment="0" applyProtection="0"/>
    <xf numFmtId="0" fontId="37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0" fontId="38" fillId="4" borderId="0" applyNumberFormat="0" applyBorder="0" applyAlignment="0" applyProtection="0"/>
    <xf numFmtId="0" fontId="40" fillId="0" borderId="0"/>
    <xf numFmtId="0" fontId="41" fillId="0" borderId="0"/>
    <xf numFmtId="9" fontId="39" fillId="0" borderId="0" applyFont="0" applyFill="0" applyBorder="0" applyAlignment="0" applyProtection="0"/>
    <xf numFmtId="0" fontId="41" fillId="0" borderId="0"/>
    <xf numFmtId="164" fontId="20" fillId="0" borderId="0" applyFont="0" applyFill="0" applyBorder="0" applyAlignment="0" applyProtection="0"/>
    <xf numFmtId="0" fontId="19" fillId="0" borderId="0"/>
    <xf numFmtId="9" fontId="20" fillId="0" borderId="0" applyFont="0" applyFill="0" applyBorder="0" applyAlignment="0" applyProtection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8" fillId="0" borderId="0"/>
    <xf numFmtId="9" fontId="2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21" fillId="0" borderId="0" xfId="0" applyFont="1" applyFill="1" applyAlignment="1">
      <alignment horizontal="center" vertical="top"/>
    </xf>
    <xf numFmtId="0" fontId="21" fillId="0" borderId="0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center" vertical="top" wrapText="1"/>
    </xf>
    <xf numFmtId="165" fontId="21" fillId="0" borderId="0" xfId="0" applyNumberFormat="1" applyFont="1" applyFill="1" applyAlignment="1">
      <alignment horizontal="center" vertical="top"/>
    </xf>
    <xf numFmtId="4" fontId="21" fillId="0" borderId="0" xfId="0" applyNumberFormat="1" applyFont="1" applyFill="1" applyAlignment="1">
      <alignment horizontal="center" vertical="top"/>
    </xf>
    <xf numFmtId="4" fontId="21" fillId="0" borderId="10" xfId="0" applyNumberFormat="1" applyFont="1" applyFill="1" applyBorder="1" applyAlignment="1">
      <alignment horizontal="center" vertical="top"/>
    </xf>
    <xf numFmtId="49" fontId="21" fillId="0" borderId="10" xfId="0" applyNumberFormat="1" applyFont="1" applyFill="1" applyBorder="1" applyAlignment="1" applyProtection="1">
      <alignment horizontal="center" vertical="top" wrapText="1"/>
      <protection locked="0"/>
    </xf>
    <xf numFmtId="165" fontId="21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21" fillId="0" borderId="10" xfId="0" applyNumberFormat="1" applyFont="1" applyFill="1" applyBorder="1" applyAlignment="1">
      <alignment horizontal="center" vertical="top"/>
    </xf>
    <xf numFmtId="3" fontId="21" fillId="0" borderId="10" xfId="0" applyNumberFormat="1" applyFont="1" applyFill="1" applyBorder="1" applyAlignment="1">
      <alignment horizontal="center" vertical="top" wrapText="1"/>
    </xf>
    <xf numFmtId="167" fontId="21" fillId="0" borderId="10" xfId="0" applyNumberFormat="1" applyFont="1" applyFill="1" applyBorder="1" applyAlignment="1">
      <alignment horizontal="center" vertical="top"/>
    </xf>
    <xf numFmtId="49" fontId="21" fillId="0" borderId="0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Alignment="1">
      <alignment horizontal="center" vertical="top"/>
    </xf>
    <xf numFmtId="0" fontId="21" fillId="0" borderId="10" xfId="0" applyFont="1" applyFill="1" applyBorder="1" applyAlignment="1" applyProtection="1">
      <alignment horizontal="left" vertical="top" wrapText="1"/>
      <protection locked="0"/>
    </xf>
    <xf numFmtId="165" fontId="21" fillId="0" borderId="10" xfId="0" applyNumberFormat="1" applyFont="1" applyFill="1" applyBorder="1" applyAlignment="1" applyProtection="1">
      <alignment horizontal="left" vertical="top" wrapText="1"/>
      <protection locked="0"/>
    </xf>
    <xf numFmtId="0" fontId="21" fillId="0" borderId="10" xfId="0" applyFont="1" applyFill="1" applyBorder="1" applyAlignment="1">
      <alignment horizontal="left" vertical="top" wrapText="1"/>
    </xf>
    <xf numFmtId="0" fontId="21" fillId="0" borderId="10" xfId="0" applyFont="1" applyFill="1" applyBorder="1" applyAlignment="1">
      <alignment horizontal="left" vertical="top"/>
    </xf>
    <xf numFmtId="49" fontId="21" fillId="0" borderId="10" xfId="0" applyNumberFormat="1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left" vertical="top"/>
    </xf>
    <xf numFmtId="2" fontId="21" fillId="0" borderId="10" xfId="0" applyNumberFormat="1" applyFont="1" applyFill="1" applyBorder="1" applyAlignment="1">
      <alignment horizontal="left" vertical="top" wrapText="1"/>
    </xf>
    <xf numFmtId="49" fontId="21" fillId="0" borderId="10" xfId="43" applyNumberFormat="1" applyFont="1" applyFill="1" applyBorder="1" applyAlignment="1" applyProtection="1">
      <alignment horizontal="left" vertical="top" wrapText="1"/>
      <protection hidden="1"/>
    </xf>
    <xf numFmtId="11" fontId="21" fillId="0" borderId="10" xfId="43" applyNumberFormat="1" applyFont="1" applyFill="1" applyBorder="1" applyAlignment="1" applyProtection="1">
      <alignment horizontal="left" vertical="top" wrapText="1"/>
      <protection hidden="1"/>
    </xf>
    <xf numFmtId="49" fontId="21" fillId="0" borderId="12" xfId="43" applyNumberFormat="1" applyFont="1" applyFill="1" applyBorder="1" applyAlignment="1" applyProtection="1">
      <alignment horizontal="left" vertical="top" wrapText="1"/>
      <protection hidden="1"/>
    </xf>
    <xf numFmtId="12" fontId="21" fillId="0" borderId="10" xfId="0" applyNumberFormat="1" applyFont="1" applyFill="1" applyBorder="1" applyAlignment="1">
      <alignment horizontal="left" vertical="top" wrapText="1"/>
    </xf>
    <xf numFmtId="0" fontId="21" fillId="0" borderId="12" xfId="0" applyFont="1" applyFill="1" applyBorder="1" applyAlignment="1">
      <alignment horizontal="left" vertical="top" wrapText="1"/>
    </xf>
    <xf numFmtId="49" fontId="21" fillId="0" borderId="12" xfId="0" applyNumberFormat="1" applyFont="1" applyFill="1" applyBorder="1" applyAlignment="1">
      <alignment horizontal="left" vertical="top" wrapText="1"/>
    </xf>
    <xf numFmtId="11" fontId="21" fillId="0" borderId="10" xfId="0" applyNumberFormat="1" applyFont="1" applyFill="1" applyBorder="1" applyAlignment="1">
      <alignment horizontal="left" vertical="top" wrapText="1"/>
    </xf>
    <xf numFmtId="2" fontId="21" fillId="0" borderId="10" xfId="43" applyNumberFormat="1" applyFont="1" applyFill="1" applyBorder="1" applyAlignment="1" applyProtection="1">
      <alignment horizontal="left" vertical="top" wrapText="1"/>
      <protection hidden="1"/>
    </xf>
    <xf numFmtId="0" fontId="21" fillId="0" borderId="10" xfId="0" applyNumberFormat="1" applyFont="1" applyFill="1" applyBorder="1" applyAlignment="1">
      <alignment horizontal="left" vertical="top" wrapText="1"/>
    </xf>
    <xf numFmtId="4" fontId="21" fillId="0" borderId="10" xfId="0" applyNumberFormat="1" applyFont="1" applyFill="1" applyBorder="1" applyAlignment="1">
      <alignment horizontal="left" vertical="top" wrapText="1"/>
    </xf>
    <xf numFmtId="49" fontId="21" fillId="0" borderId="10" xfId="43" applyNumberFormat="1" applyFont="1" applyFill="1" applyBorder="1" applyAlignment="1">
      <alignment horizontal="left" vertical="top" wrapText="1"/>
    </xf>
    <xf numFmtId="166" fontId="21" fillId="0" borderId="10" xfId="43" applyNumberFormat="1" applyFont="1" applyFill="1" applyBorder="1" applyAlignment="1">
      <alignment horizontal="left" vertical="top" wrapText="1"/>
    </xf>
    <xf numFmtId="0" fontId="21" fillId="0" borderId="10" xfId="0" applyFont="1" applyFill="1" applyBorder="1" applyAlignment="1" applyProtection="1">
      <alignment horizontal="center" vertical="top" wrapText="1"/>
      <protection locked="0"/>
    </xf>
    <xf numFmtId="0" fontId="21" fillId="0" borderId="0" xfId="0" applyFont="1" applyFill="1" applyBorder="1" applyAlignment="1" applyProtection="1">
      <alignment horizontal="center" vertical="top" wrapText="1"/>
      <protection locked="0"/>
    </xf>
    <xf numFmtId="0" fontId="21" fillId="0" borderId="0" xfId="0" applyFont="1" applyFill="1" applyBorder="1" applyAlignment="1" applyProtection="1">
      <alignment horizontal="left" vertical="top" wrapText="1"/>
      <protection locked="0"/>
    </xf>
    <xf numFmtId="49" fontId="21" fillId="0" borderId="0" xfId="0" applyNumberFormat="1" applyFont="1" applyFill="1" applyBorder="1" applyAlignment="1" applyProtection="1">
      <alignment horizontal="center" vertical="top" wrapText="1"/>
      <protection locked="0"/>
    </xf>
    <xf numFmtId="0" fontId="21" fillId="0" borderId="11" xfId="0" applyFont="1" applyFill="1" applyBorder="1" applyAlignment="1">
      <alignment horizontal="center" vertical="top"/>
    </xf>
    <xf numFmtId="168" fontId="21" fillId="0" borderId="10" xfId="0" applyNumberFormat="1" applyFont="1" applyFill="1" applyBorder="1" applyAlignment="1">
      <alignment horizontal="center" vertical="top"/>
    </xf>
    <xf numFmtId="49" fontId="45" fillId="0" borderId="10" xfId="0" applyNumberFormat="1" applyFont="1" applyFill="1" applyBorder="1" applyAlignment="1" applyProtection="1">
      <alignment horizontal="center" vertical="top" wrapText="1"/>
      <protection locked="0"/>
    </xf>
    <xf numFmtId="4" fontId="21" fillId="0" borderId="13" xfId="0" applyNumberFormat="1" applyFont="1" applyFill="1" applyBorder="1" applyAlignment="1">
      <alignment horizontal="center" vertical="top"/>
    </xf>
    <xf numFmtId="49" fontId="21" fillId="0" borderId="13" xfId="0" applyNumberFormat="1" applyFont="1" applyFill="1" applyBorder="1" applyAlignment="1">
      <alignment horizontal="center" vertical="top" wrapText="1"/>
    </xf>
    <xf numFmtId="0" fontId="21" fillId="0" borderId="13" xfId="0" applyFont="1" applyFill="1" applyBorder="1" applyAlignment="1">
      <alignment horizontal="center" vertical="top" wrapText="1"/>
    </xf>
    <xf numFmtId="0" fontId="21" fillId="0" borderId="15" xfId="0" applyFont="1" applyFill="1" applyBorder="1" applyAlignment="1">
      <alignment horizontal="center" vertical="top" wrapText="1"/>
    </xf>
    <xf numFmtId="49" fontId="21" fillId="0" borderId="10" xfId="0" applyNumberFormat="1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1" fillId="0" borderId="14" xfId="0" applyFont="1" applyFill="1" applyBorder="1" applyAlignment="1">
      <alignment horizontal="center" vertical="top"/>
    </xf>
    <xf numFmtId="0" fontId="21" fillId="0" borderId="10" xfId="0" applyFont="1" applyFill="1" applyBorder="1" applyAlignment="1">
      <alignment horizontal="center" vertical="top"/>
    </xf>
    <xf numFmtId="4" fontId="48" fillId="0" borderId="0" xfId="0" applyNumberFormat="1" applyFont="1" applyFill="1" applyAlignment="1">
      <alignment vertical="top"/>
    </xf>
    <xf numFmtId="0" fontId="42" fillId="0" borderId="0" xfId="0" applyFont="1" applyFill="1" applyAlignment="1">
      <alignment vertical="top"/>
    </xf>
    <xf numFmtId="165" fontId="42" fillId="0" borderId="0" xfId="0" applyNumberFormat="1" applyFont="1" applyFill="1" applyAlignment="1">
      <alignment vertical="top"/>
    </xf>
    <xf numFmtId="0" fontId="44" fillId="0" borderId="0" xfId="0" applyFont="1" applyFill="1" applyAlignment="1">
      <alignment vertical="top"/>
    </xf>
    <xf numFmtId="0" fontId="44" fillId="0" borderId="10" xfId="0" applyFont="1" applyFill="1" applyBorder="1" applyAlignment="1">
      <alignment wrapText="1"/>
    </xf>
    <xf numFmtId="0" fontId="0" fillId="0" borderId="0" xfId="0" applyFill="1" applyAlignment="1">
      <alignment vertical="top"/>
    </xf>
    <xf numFmtId="4" fontId="0" fillId="0" borderId="0" xfId="0" applyNumberFormat="1" applyFill="1" applyAlignment="1">
      <alignment vertical="top"/>
    </xf>
    <xf numFmtId="168" fontId="21" fillId="0" borderId="13" xfId="0" applyNumberFormat="1" applyFont="1" applyFill="1" applyBorder="1" applyAlignment="1">
      <alignment horizontal="center" vertical="top"/>
    </xf>
    <xf numFmtId="168" fontId="21" fillId="0" borderId="0" xfId="0" applyNumberFormat="1" applyFont="1" applyFill="1" applyAlignment="1">
      <alignment horizontal="center" vertical="top"/>
    </xf>
    <xf numFmtId="168" fontId="21" fillId="0" borderId="0" xfId="0" applyNumberFormat="1" applyFont="1" applyFill="1" applyAlignment="1">
      <alignment horizontal="right"/>
    </xf>
    <xf numFmtId="1" fontId="21" fillId="0" borderId="10" xfId="0" applyNumberFormat="1" applyFont="1" applyFill="1" applyBorder="1" applyAlignment="1">
      <alignment horizontal="center" vertical="top"/>
    </xf>
    <xf numFmtId="0" fontId="44" fillId="0" borderId="0" xfId="0" applyFont="1" applyFill="1" applyAlignment="1">
      <alignment vertical="top" wrapText="1"/>
    </xf>
    <xf numFmtId="49" fontId="21" fillId="0" borderId="10" xfId="0" applyNumberFormat="1" applyFont="1" applyFill="1" applyBorder="1" applyAlignment="1">
      <alignment horizontal="center" vertical="top" wrapText="1"/>
    </xf>
    <xf numFmtId="0" fontId="21" fillId="0" borderId="13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1" fillId="0" borderId="14" xfId="0" applyFont="1" applyFill="1" applyBorder="1" applyAlignment="1">
      <alignment horizontal="center" vertical="top" wrapText="1"/>
    </xf>
    <xf numFmtId="0" fontId="21" fillId="0" borderId="13" xfId="0" applyFont="1" applyFill="1" applyBorder="1" applyAlignment="1">
      <alignment horizontal="center" vertical="top"/>
    </xf>
    <xf numFmtId="0" fontId="21" fillId="0" borderId="14" xfId="0" applyFont="1" applyFill="1" applyBorder="1" applyAlignment="1">
      <alignment horizontal="center" vertical="top"/>
    </xf>
    <xf numFmtId="0" fontId="21" fillId="0" borderId="15" xfId="0" applyFont="1" applyFill="1" applyBorder="1" applyAlignment="1">
      <alignment horizontal="center" vertical="top" wrapText="1"/>
    </xf>
    <xf numFmtId="0" fontId="21" fillId="0" borderId="15" xfId="0" applyFont="1" applyFill="1" applyBorder="1" applyAlignment="1">
      <alignment horizontal="center" vertical="top"/>
    </xf>
    <xf numFmtId="0" fontId="21" fillId="0" borderId="0" xfId="0" applyFont="1" applyFill="1" applyAlignment="1">
      <alignment horizontal="left" wrapText="1"/>
    </xf>
    <xf numFmtId="4" fontId="45" fillId="0" borderId="10" xfId="0" applyNumberFormat="1" applyFont="1" applyFill="1" applyBorder="1" applyAlignment="1">
      <alignment horizontal="center" vertical="top" wrapText="1"/>
    </xf>
    <xf numFmtId="0" fontId="45" fillId="0" borderId="10" xfId="0" applyFont="1" applyFill="1" applyBorder="1" applyAlignment="1" applyProtection="1">
      <alignment horizontal="center" vertical="top" wrapText="1"/>
      <protection locked="0"/>
    </xf>
    <xf numFmtId="0" fontId="43" fillId="0" borderId="0" xfId="0" applyFont="1" applyFill="1" applyBorder="1" applyAlignment="1" applyProtection="1">
      <alignment horizontal="center" vertical="top" wrapText="1"/>
      <protection locked="0"/>
    </xf>
    <xf numFmtId="4" fontId="43" fillId="0" borderId="0" xfId="0" applyNumberFormat="1" applyFont="1" applyFill="1" applyBorder="1" applyAlignment="1" applyProtection="1">
      <alignment horizontal="center" vertical="top" wrapText="1"/>
      <protection locked="0"/>
    </xf>
    <xf numFmtId="4" fontId="42" fillId="0" borderId="0" xfId="0" applyNumberFormat="1" applyFont="1" applyFill="1" applyAlignment="1">
      <alignment horizontal="center" vertical="top" wrapText="1"/>
    </xf>
    <xf numFmtId="0" fontId="42" fillId="0" borderId="0" xfId="0" applyFont="1" applyFill="1" applyAlignment="1">
      <alignment horizontal="center" vertical="top" wrapText="1"/>
    </xf>
    <xf numFmtId="168" fontId="45" fillId="0" borderId="10" xfId="0" applyNumberFormat="1" applyFont="1" applyFill="1" applyBorder="1" applyAlignment="1" applyProtection="1">
      <alignment horizontal="center" vertical="top" wrapText="1"/>
      <protection locked="0"/>
    </xf>
    <xf numFmtId="168" fontId="45" fillId="0" borderId="10" xfId="0" applyNumberFormat="1" applyFont="1" applyFill="1" applyBorder="1" applyAlignment="1">
      <alignment horizontal="center" vertical="top" wrapText="1"/>
    </xf>
    <xf numFmtId="4" fontId="21" fillId="0" borderId="11" xfId="0" applyNumberFormat="1" applyFont="1" applyFill="1" applyBorder="1" applyAlignment="1">
      <alignment horizontal="right" vertical="top"/>
    </xf>
    <xf numFmtId="0" fontId="21" fillId="0" borderId="11" xfId="0" applyFont="1" applyFill="1" applyBorder="1" applyAlignment="1">
      <alignment horizontal="right" vertical="top"/>
    </xf>
    <xf numFmtId="1" fontId="21" fillId="0" borderId="13" xfId="0" applyNumberFormat="1" applyFont="1" applyFill="1" applyBorder="1" applyAlignment="1" applyProtection="1">
      <alignment horizontal="center" vertical="top" wrapText="1"/>
      <protection locked="0"/>
    </xf>
    <xf numFmtId="1" fontId="21" fillId="0" borderId="14" xfId="0" applyNumberFormat="1" applyFont="1" applyFill="1" applyBorder="1" applyAlignment="1" applyProtection="1">
      <alignment horizontal="center" vertical="top" wrapText="1"/>
      <protection locked="0"/>
    </xf>
    <xf numFmtId="1" fontId="21" fillId="0" borderId="15" xfId="0" applyNumberFormat="1" applyFont="1" applyFill="1" applyBorder="1" applyAlignment="1" applyProtection="1">
      <alignment horizontal="center" vertical="top" wrapText="1"/>
      <protection locked="0"/>
    </xf>
  </cellXfs>
  <cellStyles count="28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10" xfId="66"/>
    <cellStyle name="Обычный 2 10 2" xfId="95"/>
    <cellStyle name="Обычный 2 10 3" xfId="121"/>
    <cellStyle name="Обычный 2 10 4" xfId="147"/>
    <cellStyle name="Обычный 2 10 5" xfId="173"/>
    <cellStyle name="Обычный 2 10 6" xfId="199"/>
    <cellStyle name="Обычный 2 10 7" xfId="225"/>
    <cellStyle name="Обычный 2 10 8" xfId="251"/>
    <cellStyle name="Обычный 2 10 9" xfId="277"/>
    <cellStyle name="Обычный 2 11" xfId="68"/>
    <cellStyle name="Обычный 2 11 2" xfId="97"/>
    <cellStyle name="Обычный 2 11 3" xfId="123"/>
    <cellStyle name="Обычный 2 11 4" xfId="149"/>
    <cellStyle name="Обычный 2 11 5" xfId="175"/>
    <cellStyle name="Обычный 2 11 6" xfId="201"/>
    <cellStyle name="Обычный 2 11 7" xfId="227"/>
    <cellStyle name="Обычный 2 11 8" xfId="253"/>
    <cellStyle name="Обычный 2 11 9" xfId="279"/>
    <cellStyle name="Обычный 2 12" xfId="70"/>
    <cellStyle name="Обычный 2 12 2" xfId="99"/>
    <cellStyle name="Обычный 2 12 3" xfId="125"/>
    <cellStyle name="Обычный 2 12 4" xfId="151"/>
    <cellStyle name="Обычный 2 12 5" xfId="177"/>
    <cellStyle name="Обычный 2 12 6" xfId="203"/>
    <cellStyle name="Обычный 2 12 7" xfId="229"/>
    <cellStyle name="Обычный 2 12 8" xfId="255"/>
    <cellStyle name="Обычный 2 12 9" xfId="281"/>
    <cellStyle name="Обычный 2 13" xfId="77"/>
    <cellStyle name="Обычный 2 13 2" xfId="103"/>
    <cellStyle name="Обычный 2 13 3" xfId="129"/>
    <cellStyle name="Обычный 2 13 4" xfId="155"/>
    <cellStyle name="Обычный 2 13 5" xfId="181"/>
    <cellStyle name="Обычный 2 13 6" xfId="207"/>
    <cellStyle name="Обычный 2 13 7" xfId="233"/>
    <cellStyle name="Обычный 2 13 8" xfId="259"/>
    <cellStyle name="Обычный 2 14" xfId="72"/>
    <cellStyle name="Обычный 2 15" xfId="101"/>
    <cellStyle name="Обычный 2 16" xfId="127"/>
    <cellStyle name="Обычный 2 17" xfId="153"/>
    <cellStyle name="Обычный 2 18" xfId="179"/>
    <cellStyle name="Обычный 2 19" xfId="205"/>
    <cellStyle name="Обычный 2 2" xfId="50"/>
    <cellStyle name="Обычный 2 2 10" xfId="261"/>
    <cellStyle name="Обычный 2 2 2" xfId="43"/>
    <cellStyle name="Обычный 2 2 3" xfId="79"/>
    <cellStyle name="Обычный 2 2 4" xfId="105"/>
    <cellStyle name="Обычный 2 2 5" xfId="131"/>
    <cellStyle name="Обычный 2 2 6" xfId="157"/>
    <cellStyle name="Обычный 2 2 7" xfId="183"/>
    <cellStyle name="Обычный 2 2 8" xfId="209"/>
    <cellStyle name="Обычный 2 2 9" xfId="235"/>
    <cellStyle name="Обычный 2 20" xfId="231"/>
    <cellStyle name="Обычный 2 21" xfId="257"/>
    <cellStyle name="Обычный 2 3" xfId="52"/>
    <cellStyle name="Обычный 2 3 2" xfId="81"/>
    <cellStyle name="Обычный 2 3 3" xfId="107"/>
    <cellStyle name="Обычный 2 3 4" xfId="133"/>
    <cellStyle name="Обычный 2 3 5" xfId="159"/>
    <cellStyle name="Обычный 2 3 6" xfId="185"/>
    <cellStyle name="Обычный 2 3 7" xfId="211"/>
    <cellStyle name="Обычный 2 3 8" xfId="237"/>
    <cellStyle name="Обычный 2 3 9" xfId="263"/>
    <cellStyle name="Обычный 2 4" xfId="54"/>
    <cellStyle name="Обычный 2 4 2" xfId="83"/>
    <cellStyle name="Обычный 2 4 3" xfId="109"/>
    <cellStyle name="Обычный 2 4 4" xfId="135"/>
    <cellStyle name="Обычный 2 4 5" xfId="161"/>
    <cellStyle name="Обычный 2 4 6" xfId="187"/>
    <cellStyle name="Обычный 2 4 7" xfId="213"/>
    <cellStyle name="Обычный 2 4 8" xfId="239"/>
    <cellStyle name="Обычный 2 4 9" xfId="265"/>
    <cellStyle name="Обычный 2 5" xfId="56"/>
    <cellStyle name="Обычный 2 5 2" xfId="85"/>
    <cellStyle name="Обычный 2 5 3" xfId="111"/>
    <cellStyle name="Обычный 2 5 4" xfId="137"/>
    <cellStyle name="Обычный 2 5 5" xfId="163"/>
    <cellStyle name="Обычный 2 5 6" xfId="189"/>
    <cellStyle name="Обычный 2 5 7" xfId="215"/>
    <cellStyle name="Обычный 2 5 8" xfId="241"/>
    <cellStyle name="Обычный 2 5 9" xfId="267"/>
    <cellStyle name="Обычный 2 6" xfId="58"/>
    <cellStyle name="Обычный 2 6 2" xfId="87"/>
    <cellStyle name="Обычный 2 6 3" xfId="113"/>
    <cellStyle name="Обычный 2 6 4" xfId="139"/>
    <cellStyle name="Обычный 2 6 5" xfId="165"/>
    <cellStyle name="Обычный 2 6 6" xfId="191"/>
    <cellStyle name="Обычный 2 6 7" xfId="217"/>
    <cellStyle name="Обычный 2 6 8" xfId="243"/>
    <cellStyle name="Обычный 2 6 9" xfId="269"/>
    <cellStyle name="Обычный 2 7" xfId="60"/>
    <cellStyle name="Обычный 2 7 2" xfId="89"/>
    <cellStyle name="Обычный 2 7 3" xfId="115"/>
    <cellStyle name="Обычный 2 7 4" xfId="141"/>
    <cellStyle name="Обычный 2 7 5" xfId="167"/>
    <cellStyle name="Обычный 2 7 6" xfId="193"/>
    <cellStyle name="Обычный 2 7 7" xfId="219"/>
    <cellStyle name="Обычный 2 7 8" xfId="245"/>
    <cellStyle name="Обычный 2 7 9" xfId="271"/>
    <cellStyle name="Обычный 2 8" xfId="62"/>
    <cellStyle name="Обычный 2 8 2" xfId="91"/>
    <cellStyle name="Обычный 2 8 3" xfId="117"/>
    <cellStyle name="Обычный 2 8 4" xfId="143"/>
    <cellStyle name="Обычный 2 8 5" xfId="169"/>
    <cellStyle name="Обычный 2 8 6" xfId="195"/>
    <cellStyle name="Обычный 2 8 7" xfId="221"/>
    <cellStyle name="Обычный 2 8 8" xfId="247"/>
    <cellStyle name="Обычный 2 8 9" xfId="273"/>
    <cellStyle name="Обычный 2 9" xfId="64"/>
    <cellStyle name="Обычный 2 9 2" xfId="93"/>
    <cellStyle name="Обычный 2 9 3" xfId="119"/>
    <cellStyle name="Обычный 2 9 4" xfId="145"/>
    <cellStyle name="Обычный 2 9 5" xfId="171"/>
    <cellStyle name="Обычный 2 9 6" xfId="197"/>
    <cellStyle name="Обычный 2 9 7" xfId="223"/>
    <cellStyle name="Обычный 2 9 8" xfId="249"/>
    <cellStyle name="Обычный 2 9 9" xfId="275"/>
    <cellStyle name="Обычный 3" xfId="44"/>
    <cellStyle name="Обычный 3 10" xfId="65"/>
    <cellStyle name="Обычный 3 10 2" xfId="94"/>
    <cellStyle name="Обычный 3 10 3" xfId="120"/>
    <cellStyle name="Обычный 3 10 4" xfId="146"/>
    <cellStyle name="Обычный 3 10 5" xfId="172"/>
    <cellStyle name="Обычный 3 10 6" xfId="198"/>
    <cellStyle name="Обычный 3 10 7" xfId="224"/>
    <cellStyle name="Обычный 3 10 8" xfId="250"/>
    <cellStyle name="Обычный 3 10 9" xfId="276"/>
    <cellStyle name="Обычный 3 11" xfId="67"/>
    <cellStyle name="Обычный 3 11 2" xfId="96"/>
    <cellStyle name="Обычный 3 11 3" xfId="122"/>
    <cellStyle name="Обычный 3 11 4" xfId="148"/>
    <cellStyle name="Обычный 3 11 5" xfId="174"/>
    <cellStyle name="Обычный 3 11 6" xfId="200"/>
    <cellStyle name="Обычный 3 11 7" xfId="226"/>
    <cellStyle name="Обычный 3 11 8" xfId="252"/>
    <cellStyle name="Обычный 3 11 9" xfId="278"/>
    <cellStyle name="Обычный 3 12" xfId="69"/>
    <cellStyle name="Обычный 3 12 2" xfId="98"/>
    <cellStyle name="Обычный 3 12 3" xfId="124"/>
    <cellStyle name="Обычный 3 12 4" xfId="150"/>
    <cellStyle name="Обычный 3 12 5" xfId="176"/>
    <cellStyle name="Обычный 3 12 6" xfId="202"/>
    <cellStyle name="Обычный 3 12 7" xfId="228"/>
    <cellStyle name="Обычный 3 12 8" xfId="254"/>
    <cellStyle name="Обычный 3 12 9" xfId="280"/>
    <cellStyle name="Обычный 3 13" xfId="75"/>
    <cellStyle name="Обычный 3 13 2" xfId="102"/>
    <cellStyle name="Обычный 3 13 3" xfId="128"/>
    <cellStyle name="Обычный 3 13 4" xfId="154"/>
    <cellStyle name="Обычный 3 13 5" xfId="180"/>
    <cellStyle name="Обычный 3 13 6" xfId="206"/>
    <cellStyle name="Обычный 3 13 7" xfId="232"/>
    <cellStyle name="Обычный 3 13 8" xfId="258"/>
    <cellStyle name="Обычный 3 14" xfId="71"/>
    <cellStyle name="Обычный 3 15" xfId="100"/>
    <cellStyle name="Обычный 3 16" xfId="126"/>
    <cellStyle name="Обычный 3 17" xfId="152"/>
    <cellStyle name="Обычный 3 18" xfId="178"/>
    <cellStyle name="Обычный 3 19" xfId="204"/>
    <cellStyle name="Обычный 3 2" xfId="48"/>
    <cellStyle name="Обычный 3 2 2" xfId="78"/>
    <cellStyle name="Обычный 3 2 3" xfId="104"/>
    <cellStyle name="Обычный 3 2 4" xfId="130"/>
    <cellStyle name="Обычный 3 2 5" xfId="156"/>
    <cellStyle name="Обычный 3 2 6" xfId="182"/>
    <cellStyle name="Обычный 3 2 7" xfId="208"/>
    <cellStyle name="Обычный 3 2 8" xfId="234"/>
    <cellStyle name="Обычный 3 2 9" xfId="260"/>
    <cellStyle name="Обычный 3 20" xfId="230"/>
    <cellStyle name="Обычный 3 21" xfId="256"/>
    <cellStyle name="Обычный 3 3" xfId="51"/>
    <cellStyle name="Обычный 3 3 2" xfId="80"/>
    <cellStyle name="Обычный 3 3 3" xfId="106"/>
    <cellStyle name="Обычный 3 3 4" xfId="132"/>
    <cellStyle name="Обычный 3 3 5" xfId="158"/>
    <cellStyle name="Обычный 3 3 6" xfId="184"/>
    <cellStyle name="Обычный 3 3 7" xfId="210"/>
    <cellStyle name="Обычный 3 3 8" xfId="236"/>
    <cellStyle name="Обычный 3 3 9" xfId="262"/>
    <cellStyle name="Обычный 3 4" xfId="53"/>
    <cellStyle name="Обычный 3 4 2" xfId="82"/>
    <cellStyle name="Обычный 3 4 3" xfId="108"/>
    <cellStyle name="Обычный 3 4 4" xfId="134"/>
    <cellStyle name="Обычный 3 4 5" xfId="160"/>
    <cellStyle name="Обычный 3 4 6" xfId="186"/>
    <cellStyle name="Обычный 3 4 7" xfId="212"/>
    <cellStyle name="Обычный 3 4 8" xfId="238"/>
    <cellStyle name="Обычный 3 4 9" xfId="264"/>
    <cellStyle name="Обычный 3 5" xfId="55"/>
    <cellStyle name="Обычный 3 5 2" xfId="84"/>
    <cellStyle name="Обычный 3 5 3" xfId="110"/>
    <cellStyle name="Обычный 3 5 4" xfId="136"/>
    <cellStyle name="Обычный 3 5 5" xfId="162"/>
    <cellStyle name="Обычный 3 5 6" xfId="188"/>
    <cellStyle name="Обычный 3 5 7" xfId="214"/>
    <cellStyle name="Обычный 3 5 8" xfId="240"/>
    <cellStyle name="Обычный 3 5 9" xfId="266"/>
    <cellStyle name="Обычный 3 6" xfId="57"/>
    <cellStyle name="Обычный 3 6 2" xfId="86"/>
    <cellStyle name="Обычный 3 6 3" xfId="112"/>
    <cellStyle name="Обычный 3 6 4" xfId="138"/>
    <cellStyle name="Обычный 3 6 5" xfId="164"/>
    <cellStyle name="Обычный 3 6 6" xfId="190"/>
    <cellStyle name="Обычный 3 6 7" xfId="216"/>
    <cellStyle name="Обычный 3 6 8" xfId="242"/>
    <cellStyle name="Обычный 3 6 9" xfId="268"/>
    <cellStyle name="Обычный 3 7" xfId="59"/>
    <cellStyle name="Обычный 3 7 2" xfId="88"/>
    <cellStyle name="Обычный 3 7 3" xfId="114"/>
    <cellStyle name="Обычный 3 7 4" xfId="140"/>
    <cellStyle name="Обычный 3 7 5" xfId="166"/>
    <cellStyle name="Обычный 3 7 6" xfId="192"/>
    <cellStyle name="Обычный 3 7 7" xfId="218"/>
    <cellStyle name="Обычный 3 7 8" xfId="244"/>
    <cellStyle name="Обычный 3 7 9" xfId="270"/>
    <cellStyle name="Обычный 3 8" xfId="61"/>
    <cellStyle name="Обычный 3 8 2" xfId="90"/>
    <cellStyle name="Обычный 3 8 3" xfId="116"/>
    <cellStyle name="Обычный 3 8 4" xfId="142"/>
    <cellStyle name="Обычный 3 8 5" xfId="168"/>
    <cellStyle name="Обычный 3 8 6" xfId="194"/>
    <cellStyle name="Обычный 3 8 7" xfId="220"/>
    <cellStyle name="Обычный 3 8 8" xfId="246"/>
    <cellStyle name="Обычный 3 8 9" xfId="272"/>
    <cellStyle name="Обычный 3 9" xfId="63"/>
    <cellStyle name="Обычный 3 9 2" xfId="92"/>
    <cellStyle name="Обычный 3 9 3" xfId="118"/>
    <cellStyle name="Обычный 3 9 4" xfId="144"/>
    <cellStyle name="Обычный 3 9 5" xfId="170"/>
    <cellStyle name="Обычный 3 9 6" xfId="196"/>
    <cellStyle name="Обычный 3 9 7" xfId="222"/>
    <cellStyle name="Обычный 3 9 8" xfId="248"/>
    <cellStyle name="Обычный 3 9 9" xfId="27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Процентный 2 3" xfId="76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Финансовый 2 3" xfId="74"/>
    <cellStyle name="Финансовый 3" xfId="73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285750</xdr:colOff>
      <xdr:row>0</xdr:row>
      <xdr:rowOff>66674</xdr:rowOff>
    </xdr:from>
    <xdr:to>
      <xdr:col>13</xdr:col>
      <xdr:colOff>152400</xdr:colOff>
      <xdr:row>8</xdr:row>
      <xdr:rowOff>119062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5913438" y="66674"/>
          <a:ext cx="2994025" cy="1719263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Приложение 5 </a:t>
          </a:r>
        </a:p>
        <a:p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УТВЕРЖДЕНО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постановлением администрации 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r>
            <a:rPr lang="ru-RU" sz="140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муниципального</a:t>
          </a: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 образования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Туапсинский</a:t>
          </a:r>
          <a:r>
            <a:rPr lang="en-US" sz="140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40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муниципальный округ Краснодарского края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r>
            <a:rPr lang="ru-RU" sz="1400" b="0" i="0" baseline="0">
              <a:solidFill>
                <a:schemeClr val="tx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от 26.06.2026 </a:t>
          </a:r>
          <a:r>
            <a:rPr lang="ru-RU" sz="1400" b="0" i="0" u="none" baseline="0">
              <a:solidFill>
                <a:schemeClr val="tx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№ 429  </a:t>
          </a:r>
          <a:endParaRPr lang="ru-RU" sz="1400" u="none">
            <a:solidFill>
              <a:schemeClr val="tx1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9:S1765"/>
  <sheetViews>
    <sheetView showGridLines="0" tabSelected="1" view="pageBreakPreview" zoomScale="70" zoomScaleNormal="90" zoomScaleSheetLayoutView="70" workbookViewId="0"/>
  </sheetViews>
  <sheetFormatPr defaultColWidth="8.85546875" defaultRowHeight="18.75" x14ac:dyDescent="0.2"/>
  <cols>
    <col min="1" max="1" width="4.7109375" style="1" customWidth="1"/>
    <col min="2" max="2" width="38.85546875" style="19" customWidth="1"/>
    <col min="3" max="3" width="5.42578125" style="1" customWidth="1"/>
    <col min="4" max="4" width="4.140625" style="13" customWidth="1"/>
    <col min="5" max="5" width="5" style="13" customWidth="1"/>
    <col min="6" max="6" width="5.28515625" style="13" customWidth="1"/>
    <col min="7" max="7" width="4" style="1" customWidth="1"/>
    <col min="8" max="8" width="4.7109375" style="13" customWidth="1"/>
    <col min="9" max="9" width="8.7109375" style="13" customWidth="1"/>
    <col min="10" max="10" width="6.140625" style="13" customWidth="1"/>
    <col min="11" max="11" width="17.28515625" style="5" customWidth="1"/>
    <col min="12" max="12" width="16.140625" style="5" customWidth="1"/>
    <col min="13" max="13" width="10.5703125" style="56" customWidth="1"/>
    <col min="14" max="14" width="22.140625" style="1" customWidth="1"/>
    <col min="15" max="15" width="17.5703125" style="1" customWidth="1"/>
    <col min="16" max="16" width="15.7109375" style="1" customWidth="1"/>
    <col min="17" max="17" width="19.7109375" style="1" customWidth="1"/>
    <col min="18" max="18" width="0.5703125" style="1" customWidth="1"/>
    <col min="19" max="19" width="4.28515625" style="1" customWidth="1"/>
    <col min="20" max="16384" width="8.85546875" style="1"/>
  </cols>
  <sheetData>
    <row r="9" spans="1:17" x14ac:dyDescent="0.2">
      <c r="A9" s="71" t="s">
        <v>527</v>
      </c>
      <c r="B9" s="71"/>
      <c r="C9" s="71"/>
      <c r="D9" s="71"/>
      <c r="E9" s="71"/>
      <c r="F9" s="71"/>
      <c r="G9" s="71"/>
      <c r="H9" s="71"/>
      <c r="I9" s="71"/>
      <c r="J9" s="71"/>
      <c r="K9" s="72"/>
      <c r="L9" s="73"/>
      <c r="M9" s="74"/>
      <c r="Q9" s="4"/>
    </row>
    <row r="10" spans="1:17" ht="57.75" customHeight="1" x14ac:dyDescent="0.2">
      <c r="A10" s="71" t="s">
        <v>600</v>
      </c>
      <c r="B10" s="71"/>
      <c r="C10" s="71"/>
      <c r="D10" s="71"/>
      <c r="E10" s="71"/>
      <c r="F10" s="71"/>
      <c r="G10" s="71"/>
      <c r="H10" s="71"/>
      <c r="I10" s="71"/>
      <c r="J10" s="71"/>
      <c r="K10" s="72"/>
      <c r="L10" s="73"/>
      <c r="M10" s="74"/>
      <c r="P10" s="1" t="s">
        <v>596</v>
      </c>
    </row>
    <row r="11" spans="1:17" x14ac:dyDescent="0.2">
      <c r="A11" s="34"/>
      <c r="B11" s="35"/>
      <c r="C11" s="34"/>
      <c r="D11" s="34"/>
      <c r="E11" s="34"/>
      <c r="F11" s="36"/>
      <c r="G11" s="34"/>
      <c r="H11" s="36"/>
      <c r="I11" s="36"/>
      <c r="L11" s="77" t="s">
        <v>528</v>
      </c>
      <c r="M11" s="78"/>
      <c r="N11" s="37"/>
      <c r="O11" s="4"/>
    </row>
    <row r="12" spans="1:17" x14ac:dyDescent="0.2">
      <c r="A12" s="70" t="s">
        <v>0</v>
      </c>
      <c r="B12" s="70" t="s">
        <v>38</v>
      </c>
      <c r="C12" s="70" t="s">
        <v>37</v>
      </c>
      <c r="D12" s="70" t="s">
        <v>36</v>
      </c>
      <c r="E12" s="70"/>
      <c r="F12" s="70"/>
      <c r="G12" s="70"/>
      <c r="H12" s="70"/>
      <c r="I12" s="70"/>
      <c r="J12" s="70"/>
      <c r="K12" s="69" t="s">
        <v>516</v>
      </c>
      <c r="L12" s="69" t="s">
        <v>517</v>
      </c>
      <c r="M12" s="75" t="s">
        <v>518</v>
      </c>
      <c r="O12" s="5"/>
    </row>
    <row r="13" spans="1:17" ht="34.5" customHeight="1" x14ac:dyDescent="0.2">
      <c r="A13" s="70"/>
      <c r="B13" s="70"/>
      <c r="C13" s="70"/>
      <c r="D13" s="39" t="s">
        <v>32</v>
      </c>
      <c r="E13" s="39" t="s">
        <v>33</v>
      </c>
      <c r="F13" s="70" t="s">
        <v>34</v>
      </c>
      <c r="G13" s="70"/>
      <c r="H13" s="70"/>
      <c r="I13" s="70"/>
      <c r="J13" s="39" t="s">
        <v>35</v>
      </c>
      <c r="K13" s="69"/>
      <c r="L13" s="69"/>
      <c r="M13" s="76"/>
    </row>
    <row r="14" spans="1:17" x14ac:dyDescent="0.2">
      <c r="A14" s="33">
        <v>1</v>
      </c>
      <c r="B14" s="33">
        <v>2</v>
      </c>
      <c r="C14" s="33">
        <v>3</v>
      </c>
      <c r="D14" s="33">
        <v>4</v>
      </c>
      <c r="E14" s="33">
        <v>5</v>
      </c>
      <c r="F14" s="33">
        <v>6</v>
      </c>
      <c r="G14" s="33">
        <v>7</v>
      </c>
      <c r="H14" s="33">
        <v>8</v>
      </c>
      <c r="I14" s="33">
        <v>9</v>
      </c>
      <c r="J14" s="33">
        <v>10</v>
      </c>
      <c r="K14" s="58">
        <v>11</v>
      </c>
      <c r="L14" s="58">
        <v>12</v>
      </c>
      <c r="M14" s="58">
        <v>13</v>
      </c>
    </row>
    <row r="15" spans="1:17" x14ac:dyDescent="0.2">
      <c r="A15" s="33"/>
      <c r="B15" s="14" t="s">
        <v>39</v>
      </c>
      <c r="C15" s="33"/>
      <c r="D15" s="33"/>
      <c r="E15" s="33"/>
      <c r="F15" s="7"/>
      <c r="G15" s="33"/>
      <c r="H15" s="7"/>
      <c r="I15" s="7"/>
      <c r="J15" s="33"/>
      <c r="K15" s="6">
        <f>K16+K24+K313+K359+K386+K482+K536+K577+K681+K910+K1090+K1169+K1218+K1279+K1319</f>
        <v>16423105.300000004</v>
      </c>
      <c r="L15" s="6">
        <f>L16+L24+L313+L359+L386+L482+L536+L577+L681+L910+L1090+L1169+L1218+L1279+L1319</f>
        <v>7527896.1000000006</v>
      </c>
      <c r="M15" s="38">
        <f>L15/K15*100</f>
        <v>45.837227262982957</v>
      </c>
      <c r="N15" s="48"/>
      <c r="O15" s="49"/>
      <c r="P15" s="50"/>
    </row>
    <row r="16" spans="1:17" ht="56.25" customHeight="1" x14ac:dyDescent="0.2">
      <c r="A16" s="79">
        <v>1</v>
      </c>
      <c r="B16" s="15" t="s">
        <v>283</v>
      </c>
      <c r="C16" s="7" t="s">
        <v>626</v>
      </c>
      <c r="D16" s="8"/>
      <c r="E16" s="8"/>
      <c r="F16" s="7"/>
      <c r="G16" s="8"/>
      <c r="H16" s="7"/>
      <c r="I16" s="7"/>
      <c r="J16" s="8"/>
      <c r="K16" s="6">
        <f t="shared" ref="K16:L19" si="0">SUM(K17)</f>
        <v>1864.3</v>
      </c>
      <c r="L16" s="6">
        <f t="shared" si="0"/>
        <v>1775</v>
      </c>
      <c r="M16" s="38">
        <f t="shared" ref="M16:M72" si="1">L16/K16*100</f>
        <v>95.209998390816935</v>
      </c>
      <c r="N16" s="4"/>
      <c r="O16" s="4"/>
    </row>
    <row r="17" spans="1:15" ht="24.75" customHeight="1" x14ac:dyDescent="0.2">
      <c r="A17" s="80"/>
      <c r="B17" s="16" t="s">
        <v>1</v>
      </c>
      <c r="C17" s="7">
        <v>901</v>
      </c>
      <c r="D17" s="7" t="s">
        <v>2</v>
      </c>
      <c r="E17" s="7"/>
      <c r="F17" s="7"/>
      <c r="G17" s="7"/>
      <c r="H17" s="7"/>
      <c r="I17" s="7"/>
      <c r="J17" s="7"/>
      <c r="K17" s="6">
        <f t="shared" si="0"/>
        <v>1864.3</v>
      </c>
      <c r="L17" s="6">
        <f t="shared" si="0"/>
        <v>1775</v>
      </c>
      <c r="M17" s="38">
        <f t="shared" si="1"/>
        <v>95.209998390816935</v>
      </c>
    </row>
    <row r="18" spans="1:15" ht="116.25" customHeight="1" x14ac:dyDescent="0.2">
      <c r="A18" s="80"/>
      <c r="B18" s="16" t="s">
        <v>125</v>
      </c>
      <c r="C18" s="45">
        <v>901</v>
      </c>
      <c r="D18" s="9" t="s">
        <v>2</v>
      </c>
      <c r="E18" s="9" t="s">
        <v>5</v>
      </c>
      <c r="F18" s="9"/>
      <c r="G18" s="47"/>
      <c r="H18" s="9"/>
      <c r="I18" s="9"/>
      <c r="J18" s="9"/>
      <c r="K18" s="6">
        <f t="shared" si="0"/>
        <v>1864.3</v>
      </c>
      <c r="L18" s="6">
        <f t="shared" si="0"/>
        <v>1775</v>
      </c>
      <c r="M18" s="38">
        <f t="shared" si="1"/>
        <v>95.209998390816935</v>
      </c>
    </row>
    <row r="19" spans="1:15" ht="56.25" x14ac:dyDescent="0.2">
      <c r="A19" s="80"/>
      <c r="B19" s="16" t="s">
        <v>62</v>
      </c>
      <c r="C19" s="45">
        <v>901</v>
      </c>
      <c r="D19" s="9" t="s">
        <v>2</v>
      </c>
      <c r="E19" s="9" t="s">
        <v>5</v>
      </c>
      <c r="F19" s="9">
        <v>51</v>
      </c>
      <c r="G19" s="47"/>
      <c r="H19" s="9"/>
      <c r="I19" s="9"/>
      <c r="J19" s="9"/>
      <c r="K19" s="6">
        <f t="shared" si="0"/>
        <v>1864.3</v>
      </c>
      <c r="L19" s="6">
        <f t="shared" si="0"/>
        <v>1775</v>
      </c>
      <c r="M19" s="38">
        <f t="shared" si="1"/>
        <v>95.209998390816935</v>
      </c>
    </row>
    <row r="20" spans="1:15" ht="40.5" customHeight="1" x14ac:dyDescent="0.2">
      <c r="A20" s="80"/>
      <c r="B20" s="16" t="s">
        <v>77</v>
      </c>
      <c r="C20" s="45">
        <v>901</v>
      </c>
      <c r="D20" s="9" t="s">
        <v>2</v>
      </c>
      <c r="E20" s="9" t="s">
        <v>5</v>
      </c>
      <c r="F20" s="9">
        <v>51</v>
      </c>
      <c r="G20" s="47">
        <v>1</v>
      </c>
      <c r="H20" s="9"/>
      <c r="I20" s="9"/>
      <c r="J20" s="9"/>
      <c r="K20" s="6">
        <f>SUM(K21)</f>
        <v>1864.3</v>
      </c>
      <c r="L20" s="6">
        <f>SUM(L21)</f>
        <v>1775</v>
      </c>
      <c r="M20" s="38">
        <f t="shared" si="1"/>
        <v>95.209998390816935</v>
      </c>
    </row>
    <row r="21" spans="1:15" ht="41.25" customHeight="1" x14ac:dyDescent="0.2">
      <c r="A21" s="80"/>
      <c r="B21" s="16" t="s">
        <v>46</v>
      </c>
      <c r="C21" s="45">
        <v>901</v>
      </c>
      <c r="D21" s="9" t="s">
        <v>2</v>
      </c>
      <c r="E21" s="9" t="s">
        <v>5</v>
      </c>
      <c r="F21" s="9">
        <v>51</v>
      </c>
      <c r="G21" s="47">
        <v>1</v>
      </c>
      <c r="H21" s="9" t="s">
        <v>75</v>
      </c>
      <c r="I21" s="9" t="s">
        <v>76</v>
      </c>
      <c r="J21" s="9"/>
      <c r="K21" s="6">
        <f>SUM(K22+K23)</f>
        <v>1864.3</v>
      </c>
      <c r="L21" s="6">
        <f>SUM(L22+L23)</f>
        <v>1775</v>
      </c>
      <c r="M21" s="38">
        <f t="shared" si="1"/>
        <v>95.209998390816935</v>
      </c>
    </row>
    <row r="22" spans="1:15" s="5" customFormat="1" ht="153" customHeight="1" x14ac:dyDescent="0.2">
      <c r="A22" s="80"/>
      <c r="B22" s="16" t="s">
        <v>120</v>
      </c>
      <c r="C22" s="45">
        <v>901</v>
      </c>
      <c r="D22" s="9" t="s">
        <v>2</v>
      </c>
      <c r="E22" s="9" t="s">
        <v>5</v>
      </c>
      <c r="F22" s="9">
        <v>51</v>
      </c>
      <c r="G22" s="47">
        <v>1</v>
      </c>
      <c r="H22" s="9" t="s">
        <v>75</v>
      </c>
      <c r="I22" s="9" t="s">
        <v>76</v>
      </c>
      <c r="J22" s="9" t="s">
        <v>47</v>
      </c>
      <c r="K22" s="6">
        <v>1800</v>
      </c>
      <c r="L22" s="6">
        <v>1715</v>
      </c>
      <c r="M22" s="38">
        <f t="shared" si="1"/>
        <v>95.277777777777771</v>
      </c>
    </row>
    <row r="23" spans="1:15" s="5" customFormat="1" ht="58.5" customHeight="1" x14ac:dyDescent="0.2">
      <c r="A23" s="81"/>
      <c r="B23" s="16" t="s">
        <v>121</v>
      </c>
      <c r="C23" s="45">
        <v>901</v>
      </c>
      <c r="D23" s="9" t="s">
        <v>2</v>
      </c>
      <c r="E23" s="9" t="s">
        <v>5</v>
      </c>
      <c r="F23" s="9">
        <v>51</v>
      </c>
      <c r="G23" s="47">
        <v>1</v>
      </c>
      <c r="H23" s="9" t="s">
        <v>75</v>
      </c>
      <c r="I23" s="9" t="s">
        <v>76</v>
      </c>
      <c r="J23" s="9" t="s">
        <v>48</v>
      </c>
      <c r="K23" s="6">
        <v>64.3</v>
      </c>
      <c r="L23" s="6">
        <v>60</v>
      </c>
      <c r="M23" s="38">
        <f t="shared" si="1"/>
        <v>93.312597200622079</v>
      </c>
    </row>
    <row r="24" spans="1:15" s="5" customFormat="1" ht="134.25" customHeight="1" x14ac:dyDescent="0.2">
      <c r="A24" s="61">
        <v>2</v>
      </c>
      <c r="B24" s="16" t="s">
        <v>284</v>
      </c>
      <c r="C24" s="45">
        <v>902</v>
      </c>
      <c r="D24" s="44"/>
      <c r="E24" s="44"/>
      <c r="F24" s="44"/>
      <c r="G24" s="45"/>
      <c r="H24" s="44"/>
      <c r="I24" s="44"/>
      <c r="J24" s="44"/>
      <c r="K24" s="6">
        <f>K25+K134+K147+K159+K252+K261+K268+K276+K216</f>
        <v>9748238.8000000007</v>
      </c>
      <c r="L24" s="6">
        <f>L25+L134+L147+L159+L252+L261+L268+L276+L216</f>
        <v>1309224.1000000001</v>
      </c>
      <c r="M24" s="38">
        <f t="shared" si="1"/>
        <v>13.430365493303261</v>
      </c>
    </row>
    <row r="25" spans="1:15" s="5" customFormat="1" ht="24.75" customHeight="1" x14ac:dyDescent="0.2">
      <c r="A25" s="63"/>
      <c r="B25" s="16" t="s">
        <v>1</v>
      </c>
      <c r="C25" s="45">
        <v>902</v>
      </c>
      <c r="D25" s="44" t="s">
        <v>2</v>
      </c>
      <c r="E25" s="9"/>
      <c r="F25" s="9"/>
      <c r="G25" s="47"/>
      <c r="H25" s="9"/>
      <c r="I25" s="9"/>
      <c r="J25" s="9"/>
      <c r="K25" s="6">
        <f>K26+K31+K55+K65+K60</f>
        <v>679967.89999999991</v>
      </c>
      <c r="L25" s="6">
        <f>L26+L31+L55+L65+L60</f>
        <v>669784.6</v>
      </c>
      <c r="M25" s="38">
        <f t="shared" si="1"/>
        <v>98.502385186124243</v>
      </c>
    </row>
    <row r="26" spans="1:15" s="5" customFormat="1" ht="75.75" customHeight="1" x14ac:dyDescent="0.2">
      <c r="A26" s="63"/>
      <c r="B26" s="16" t="s">
        <v>3</v>
      </c>
      <c r="C26" s="45">
        <v>902</v>
      </c>
      <c r="D26" s="9" t="s">
        <v>2</v>
      </c>
      <c r="E26" s="9" t="s">
        <v>4</v>
      </c>
      <c r="F26" s="9"/>
      <c r="G26" s="47"/>
      <c r="H26" s="9"/>
      <c r="I26" s="9"/>
      <c r="J26" s="9"/>
      <c r="K26" s="6">
        <f t="shared" ref="K26:L28" si="2">SUM(K27)</f>
        <v>4011.7</v>
      </c>
      <c r="L26" s="6">
        <f t="shared" si="2"/>
        <v>4011.7</v>
      </c>
      <c r="M26" s="38">
        <f t="shared" si="1"/>
        <v>100</v>
      </c>
      <c r="O26" s="5" t="s">
        <v>522</v>
      </c>
    </row>
    <row r="27" spans="1:15" s="5" customFormat="1" ht="93.75" customHeight="1" x14ac:dyDescent="0.2">
      <c r="A27" s="63"/>
      <c r="B27" s="16" t="s">
        <v>285</v>
      </c>
      <c r="C27" s="45">
        <v>902</v>
      </c>
      <c r="D27" s="9" t="s">
        <v>2</v>
      </c>
      <c r="E27" s="9" t="s">
        <v>4</v>
      </c>
      <c r="F27" s="9">
        <v>50</v>
      </c>
      <c r="G27" s="47"/>
      <c r="H27" s="9"/>
      <c r="I27" s="9"/>
      <c r="J27" s="9"/>
      <c r="K27" s="6">
        <f t="shared" si="2"/>
        <v>4011.7</v>
      </c>
      <c r="L27" s="6">
        <f t="shared" si="2"/>
        <v>4011.7</v>
      </c>
      <c r="M27" s="38">
        <f t="shared" si="1"/>
        <v>100</v>
      </c>
    </row>
    <row r="28" spans="1:15" s="5" customFormat="1" ht="58.5" customHeight="1" x14ac:dyDescent="0.2">
      <c r="A28" s="63"/>
      <c r="B28" s="16" t="s">
        <v>286</v>
      </c>
      <c r="C28" s="45">
        <v>902</v>
      </c>
      <c r="D28" s="9" t="s">
        <v>2</v>
      </c>
      <c r="E28" s="9" t="s">
        <v>4</v>
      </c>
      <c r="F28" s="9">
        <v>50</v>
      </c>
      <c r="G28" s="47">
        <v>1</v>
      </c>
      <c r="H28" s="9"/>
      <c r="I28" s="9"/>
      <c r="J28" s="9"/>
      <c r="K28" s="6">
        <f t="shared" si="2"/>
        <v>4011.7</v>
      </c>
      <c r="L28" s="6">
        <f t="shared" si="2"/>
        <v>4011.7</v>
      </c>
      <c r="M28" s="38">
        <f t="shared" si="1"/>
        <v>100</v>
      </c>
    </row>
    <row r="29" spans="1:15" s="5" customFormat="1" ht="40.5" customHeight="1" x14ac:dyDescent="0.2">
      <c r="A29" s="63"/>
      <c r="B29" s="16" t="s">
        <v>46</v>
      </c>
      <c r="C29" s="45">
        <v>902</v>
      </c>
      <c r="D29" s="9" t="s">
        <v>2</v>
      </c>
      <c r="E29" s="9" t="s">
        <v>4</v>
      </c>
      <c r="F29" s="9">
        <v>50</v>
      </c>
      <c r="G29" s="47">
        <v>1</v>
      </c>
      <c r="H29" s="9" t="s">
        <v>75</v>
      </c>
      <c r="I29" s="9" t="s">
        <v>76</v>
      </c>
      <c r="J29" s="9"/>
      <c r="K29" s="6">
        <f>SUM(K30:K30)</f>
        <v>4011.7</v>
      </c>
      <c r="L29" s="6">
        <f>SUM(L30:L30)</f>
        <v>4011.7</v>
      </c>
      <c r="M29" s="38">
        <f t="shared" si="1"/>
        <v>100</v>
      </c>
    </row>
    <row r="30" spans="1:15" s="5" customFormat="1" ht="155.25" customHeight="1" x14ac:dyDescent="0.2">
      <c r="A30" s="63"/>
      <c r="B30" s="16" t="s">
        <v>120</v>
      </c>
      <c r="C30" s="45">
        <v>902</v>
      </c>
      <c r="D30" s="9" t="s">
        <v>2</v>
      </c>
      <c r="E30" s="9" t="s">
        <v>4</v>
      </c>
      <c r="F30" s="9">
        <v>50</v>
      </c>
      <c r="G30" s="47">
        <v>1</v>
      </c>
      <c r="H30" s="9" t="s">
        <v>75</v>
      </c>
      <c r="I30" s="9" t="s">
        <v>76</v>
      </c>
      <c r="J30" s="9" t="s">
        <v>47</v>
      </c>
      <c r="K30" s="6">
        <v>4011.7</v>
      </c>
      <c r="L30" s="6">
        <v>4011.7</v>
      </c>
      <c r="M30" s="38">
        <f t="shared" si="1"/>
        <v>100</v>
      </c>
    </row>
    <row r="31" spans="1:15" s="5" customFormat="1" ht="100.5" customHeight="1" x14ac:dyDescent="0.2">
      <c r="A31" s="63"/>
      <c r="B31" s="16" t="s">
        <v>630</v>
      </c>
      <c r="C31" s="45">
        <v>902</v>
      </c>
      <c r="D31" s="9" t="s">
        <v>2</v>
      </c>
      <c r="E31" s="9" t="s">
        <v>6</v>
      </c>
      <c r="F31" s="9"/>
      <c r="G31" s="47"/>
      <c r="H31" s="9"/>
      <c r="I31" s="9"/>
      <c r="J31" s="9"/>
      <c r="K31" s="6">
        <f>K32+K37</f>
        <v>210095.09999999998</v>
      </c>
      <c r="L31" s="6">
        <f>L32+L37</f>
        <v>208979.90000000002</v>
      </c>
      <c r="M31" s="38">
        <f t="shared" si="1"/>
        <v>99.469192760802144</v>
      </c>
    </row>
    <row r="32" spans="1:15" s="5" customFormat="1" ht="37.5" x14ac:dyDescent="0.2">
      <c r="A32" s="63"/>
      <c r="B32" s="18" t="s">
        <v>287</v>
      </c>
      <c r="C32" s="45">
        <v>902</v>
      </c>
      <c r="D32" s="9" t="s">
        <v>2</v>
      </c>
      <c r="E32" s="9" t="s">
        <v>6</v>
      </c>
      <c r="F32" s="9" t="s">
        <v>87</v>
      </c>
      <c r="G32" s="47"/>
      <c r="H32" s="9"/>
      <c r="I32" s="9"/>
      <c r="J32" s="9"/>
      <c r="K32" s="6">
        <f t="shared" ref="K32:L35" si="3">K33</f>
        <v>101.4</v>
      </c>
      <c r="L32" s="6">
        <f t="shared" si="3"/>
        <v>0</v>
      </c>
      <c r="M32" s="38">
        <f t="shared" si="1"/>
        <v>0</v>
      </c>
    </row>
    <row r="33" spans="1:13" s="5" customFormat="1" ht="39" customHeight="1" x14ac:dyDescent="0.2">
      <c r="A33" s="63"/>
      <c r="B33" s="18" t="s">
        <v>288</v>
      </c>
      <c r="C33" s="45">
        <v>902</v>
      </c>
      <c r="D33" s="9" t="s">
        <v>2</v>
      </c>
      <c r="E33" s="9" t="s">
        <v>6</v>
      </c>
      <c r="F33" s="9" t="s">
        <v>87</v>
      </c>
      <c r="G33" s="47">
        <v>6</v>
      </c>
      <c r="H33" s="9"/>
      <c r="I33" s="9"/>
      <c r="J33" s="9"/>
      <c r="K33" s="6">
        <f t="shared" si="3"/>
        <v>101.4</v>
      </c>
      <c r="L33" s="6">
        <f t="shared" si="3"/>
        <v>0</v>
      </c>
      <c r="M33" s="38">
        <f t="shared" si="1"/>
        <v>0</v>
      </c>
    </row>
    <row r="34" spans="1:13" s="5" customFormat="1" ht="81" customHeight="1" x14ac:dyDescent="0.2">
      <c r="A34" s="63"/>
      <c r="B34" s="18" t="s">
        <v>289</v>
      </c>
      <c r="C34" s="45">
        <v>902</v>
      </c>
      <c r="D34" s="9" t="s">
        <v>2</v>
      </c>
      <c r="E34" s="9" t="s">
        <v>6</v>
      </c>
      <c r="F34" s="9" t="s">
        <v>87</v>
      </c>
      <c r="G34" s="47">
        <v>6</v>
      </c>
      <c r="H34" s="9" t="s">
        <v>2</v>
      </c>
      <c r="I34" s="9"/>
      <c r="J34" s="9"/>
      <c r="K34" s="6">
        <f t="shared" si="3"/>
        <v>101.4</v>
      </c>
      <c r="L34" s="6">
        <f t="shared" si="3"/>
        <v>0</v>
      </c>
      <c r="M34" s="38">
        <f t="shared" si="1"/>
        <v>0</v>
      </c>
    </row>
    <row r="35" spans="1:13" s="5" customFormat="1" ht="254.25" customHeight="1" x14ac:dyDescent="0.2">
      <c r="A35" s="63"/>
      <c r="B35" s="20" t="s">
        <v>247</v>
      </c>
      <c r="C35" s="45">
        <v>902</v>
      </c>
      <c r="D35" s="9" t="s">
        <v>2</v>
      </c>
      <c r="E35" s="9" t="s">
        <v>6</v>
      </c>
      <c r="F35" s="9" t="s">
        <v>87</v>
      </c>
      <c r="G35" s="47">
        <v>6</v>
      </c>
      <c r="H35" s="9" t="s">
        <v>2</v>
      </c>
      <c r="I35" s="9" t="s">
        <v>86</v>
      </c>
      <c r="J35" s="9"/>
      <c r="K35" s="6">
        <f t="shared" si="3"/>
        <v>101.4</v>
      </c>
      <c r="L35" s="6">
        <f t="shared" si="3"/>
        <v>0</v>
      </c>
      <c r="M35" s="38">
        <f t="shared" si="1"/>
        <v>0</v>
      </c>
    </row>
    <row r="36" spans="1:13" s="5" customFormat="1" ht="60.75" customHeight="1" x14ac:dyDescent="0.2">
      <c r="A36" s="63"/>
      <c r="B36" s="16" t="s">
        <v>121</v>
      </c>
      <c r="C36" s="45">
        <v>902</v>
      </c>
      <c r="D36" s="9" t="s">
        <v>2</v>
      </c>
      <c r="E36" s="9" t="s">
        <v>6</v>
      </c>
      <c r="F36" s="9" t="s">
        <v>87</v>
      </c>
      <c r="G36" s="47">
        <v>6</v>
      </c>
      <c r="H36" s="9" t="s">
        <v>2</v>
      </c>
      <c r="I36" s="9" t="s">
        <v>86</v>
      </c>
      <c r="J36" s="9" t="s">
        <v>48</v>
      </c>
      <c r="K36" s="6">
        <v>101.4</v>
      </c>
      <c r="L36" s="6">
        <v>0</v>
      </c>
      <c r="M36" s="38">
        <f t="shared" si="1"/>
        <v>0</v>
      </c>
    </row>
    <row r="37" spans="1:13" ht="56.25" x14ac:dyDescent="0.2">
      <c r="A37" s="63"/>
      <c r="B37" s="16" t="s">
        <v>66</v>
      </c>
      <c r="C37" s="45">
        <v>902</v>
      </c>
      <c r="D37" s="9" t="s">
        <v>2</v>
      </c>
      <c r="E37" s="9" t="s">
        <v>6</v>
      </c>
      <c r="F37" s="9">
        <v>52</v>
      </c>
      <c r="G37" s="47"/>
      <c r="H37" s="9"/>
      <c r="I37" s="9"/>
      <c r="J37" s="9"/>
      <c r="K37" s="6">
        <f>K38+K46</f>
        <v>209993.69999999998</v>
      </c>
      <c r="L37" s="6">
        <f>L38+L46</f>
        <v>208979.90000000002</v>
      </c>
      <c r="M37" s="38">
        <f t="shared" si="1"/>
        <v>99.517223611946477</v>
      </c>
    </row>
    <row r="38" spans="1:13" ht="94.5" customHeight="1" x14ac:dyDescent="0.2">
      <c r="A38" s="63"/>
      <c r="B38" s="16" t="s">
        <v>290</v>
      </c>
      <c r="C38" s="45">
        <v>902</v>
      </c>
      <c r="D38" s="9" t="s">
        <v>2</v>
      </c>
      <c r="E38" s="9" t="s">
        <v>6</v>
      </c>
      <c r="F38" s="9">
        <v>52</v>
      </c>
      <c r="G38" s="47">
        <v>1</v>
      </c>
      <c r="H38" s="9"/>
      <c r="I38" s="9"/>
      <c r="J38" s="9"/>
      <c r="K38" s="6">
        <f>K39+K43</f>
        <v>207650.4</v>
      </c>
      <c r="L38" s="6">
        <f>L39+L43</f>
        <v>207400.7</v>
      </c>
      <c r="M38" s="38">
        <f t="shared" si="1"/>
        <v>99.879749810258019</v>
      </c>
    </row>
    <row r="39" spans="1:13" ht="39" customHeight="1" x14ac:dyDescent="0.2">
      <c r="A39" s="63"/>
      <c r="B39" s="16" t="s">
        <v>46</v>
      </c>
      <c r="C39" s="45">
        <v>902</v>
      </c>
      <c r="D39" s="9" t="s">
        <v>2</v>
      </c>
      <c r="E39" s="9" t="s">
        <v>6</v>
      </c>
      <c r="F39" s="9">
        <v>52</v>
      </c>
      <c r="G39" s="47">
        <v>1</v>
      </c>
      <c r="H39" s="9" t="s">
        <v>75</v>
      </c>
      <c r="I39" s="9" t="s">
        <v>76</v>
      </c>
      <c r="J39" s="9"/>
      <c r="K39" s="6">
        <f>K40+K41+K42</f>
        <v>205732.19999999998</v>
      </c>
      <c r="L39" s="6">
        <f>L40+L41+L42</f>
        <v>205482.5</v>
      </c>
      <c r="M39" s="38">
        <f t="shared" si="1"/>
        <v>99.87862862497947</v>
      </c>
    </row>
    <row r="40" spans="1:13" ht="153.75" customHeight="1" x14ac:dyDescent="0.2">
      <c r="A40" s="63"/>
      <c r="B40" s="16" t="s">
        <v>120</v>
      </c>
      <c r="C40" s="45">
        <v>902</v>
      </c>
      <c r="D40" s="9" t="s">
        <v>2</v>
      </c>
      <c r="E40" s="9" t="s">
        <v>6</v>
      </c>
      <c r="F40" s="9">
        <v>52</v>
      </c>
      <c r="G40" s="47">
        <v>1</v>
      </c>
      <c r="H40" s="9" t="s">
        <v>75</v>
      </c>
      <c r="I40" s="9" t="s">
        <v>76</v>
      </c>
      <c r="J40" s="9" t="s">
        <v>47</v>
      </c>
      <c r="K40" s="6">
        <v>204334.8</v>
      </c>
      <c r="L40" s="6">
        <v>204317.2</v>
      </c>
      <c r="M40" s="38">
        <f t="shared" si="1"/>
        <v>99.99138668498955</v>
      </c>
    </row>
    <row r="41" spans="1:13" ht="61.5" customHeight="1" x14ac:dyDescent="0.2">
      <c r="A41" s="63"/>
      <c r="B41" s="16" t="s">
        <v>121</v>
      </c>
      <c r="C41" s="45">
        <v>902</v>
      </c>
      <c r="D41" s="9" t="s">
        <v>2</v>
      </c>
      <c r="E41" s="9" t="s">
        <v>6</v>
      </c>
      <c r="F41" s="9">
        <v>52</v>
      </c>
      <c r="G41" s="47">
        <v>1</v>
      </c>
      <c r="H41" s="9" t="s">
        <v>75</v>
      </c>
      <c r="I41" s="9" t="s">
        <v>76</v>
      </c>
      <c r="J41" s="9" t="s">
        <v>48</v>
      </c>
      <c r="K41" s="6">
        <v>1227.5</v>
      </c>
      <c r="L41" s="6">
        <v>995.4</v>
      </c>
      <c r="M41" s="38">
        <f t="shared" si="1"/>
        <v>81.091649694501015</v>
      </c>
    </row>
    <row r="42" spans="1:13" ht="20.25" customHeight="1" x14ac:dyDescent="0.2">
      <c r="A42" s="63"/>
      <c r="B42" s="16" t="s">
        <v>49</v>
      </c>
      <c r="C42" s="45">
        <v>902</v>
      </c>
      <c r="D42" s="9" t="s">
        <v>2</v>
      </c>
      <c r="E42" s="9" t="s">
        <v>6</v>
      </c>
      <c r="F42" s="9">
        <v>52</v>
      </c>
      <c r="G42" s="47">
        <v>1</v>
      </c>
      <c r="H42" s="9" t="s">
        <v>75</v>
      </c>
      <c r="I42" s="9" t="s">
        <v>76</v>
      </c>
      <c r="J42" s="9" t="s">
        <v>50</v>
      </c>
      <c r="K42" s="6">
        <v>169.9</v>
      </c>
      <c r="L42" s="6">
        <v>169.9</v>
      </c>
      <c r="M42" s="38">
        <f t="shared" si="1"/>
        <v>100</v>
      </c>
    </row>
    <row r="43" spans="1:13" ht="178.5" customHeight="1" x14ac:dyDescent="0.2">
      <c r="A43" s="63"/>
      <c r="B43" s="16" t="s">
        <v>279</v>
      </c>
      <c r="C43" s="45">
        <v>902</v>
      </c>
      <c r="D43" s="9" t="s">
        <v>2</v>
      </c>
      <c r="E43" s="9" t="s">
        <v>6</v>
      </c>
      <c r="F43" s="9">
        <v>52</v>
      </c>
      <c r="G43" s="47">
        <v>1</v>
      </c>
      <c r="H43" s="9" t="s">
        <v>75</v>
      </c>
      <c r="I43" s="9" t="s">
        <v>280</v>
      </c>
      <c r="J43" s="9"/>
      <c r="K43" s="6">
        <f>K44+K45</f>
        <v>1918.2</v>
      </c>
      <c r="L43" s="6">
        <f>L44+L45</f>
        <v>1918.2</v>
      </c>
      <c r="M43" s="38">
        <f t="shared" si="1"/>
        <v>100</v>
      </c>
    </row>
    <row r="44" spans="1:13" ht="37.5" x14ac:dyDescent="0.2">
      <c r="A44" s="63"/>
      <c r="B44" s="16" t="s">
        <v>54</v>
      </c>
      <c r="C44" s="45">
        <v>902</v>
      </c>
      <c r="D44" s="9" t="s">
        <v>2</v>
      </c>
      <c r="E44" s="9" t="s">
        <v>6</v>
      </c>
      <c r="F44" s="9">
        <v>52</v>
      </c>
      <c r="G44" s="47">
        <v>1</v>
      </c>
      <c r="H44" s="9" t="s">
        <v>75</v>
      </c>
      <c r="I44" s="9" t="s">
        <v>280</v>
      </c>
      <c r="J44" s="9" t="s">
        <v>55</v>
      </c>
      <c r="K44" s="6">
        <v>1591.4</v>
      </c>
      <c r="L44" s="6">
        <v>1591.4</v>
      </c>
      <c r="M44" s="38">
        <f t="shared" si="1"/>
        <v>100</v>
      </c>
    </row>
    <row r="45" spans="1:13" ht="18" customHeight="1" x14ac:dyDescent="0.2">
      <c r="A45" s="63"/>
      <c r="B45" s="16" t="s">
        <v>49</v>
      </c>
      <c r="C45" s="45">
        <v>902</v>
      </c>
      <c r="D45" s="9" t="s">
        <v>2</v>
      </c>
      <c r="E45" s="9" t="s">
        <v>6</v>
      </c>
      <c r="F45" s="9">
        <v>52</v>
      </c>
      <c r="G45" s="47">
        <v>1</v>
      </c>
      <c r="H45" s="9" t="s">
        <v>75</v>
      </c>
      <c r="I45" s="9" t="s">
        <v>280</v>
      </c>
      <c r="J45" s="9" t="s">
        <v>50</v>
      </c>
      <c r="K45" s="6">
        <v>326.8</v>
      </c>
      <c r="L45" s="6">
        <v>326.8</v>
      </c>
      <c r="M45" s="38">
        <f t="shared" ref="M45" si="4">L45/K45*100</f>
        <v>100</v>
      </c>
    </row>
    <row r="46" spans="1:13" ht="42" customHeight="1" x14ac:dyDescent="0.2">
      <c r="A46" s="63"/>
      <c r="B46" s="16" t="s">
        <v>51</v>
      </c>
      <c r="C46" s="45">
        <v>902</v>
      </c>
      <c r="D46" s="9" t="s">
        <v>2</v>
      </c>
      <c r="E46" s="9" t="s">
        <v>6</v>
      </c>
      <c r="F46" s="9" t="s">
        <v>79</v>
      </c>
      <c r="G46" s="47">
        <v>2</v>
      </c>
      <c r="H46" s="9"/>
      <c r="I46" s="9"/>
      <c r="J46" s="9"/>
      <c r="K46" s="6">
        <f>K47+K49+K52</f>
        <v>2343.3000000000002</v>
      </c>
      <c r="L46" s="6">
        <f>L47+L49+L52</f>
        <v>1579.2</v>
      </c>
      <c r="M46" s="38">
        <f t="shared" si="1"/>
        <v>67.392139290743827</v>
      </c>
    </row>
    <row r="47" spans="1:13" ht="95.25" customHeight="1" x14ac:dyDescent="0.2">
      <c r="A47" s="63"/>
      <c r="B47" s="21" t="s">
        <v>365</v>
      </c>
      <c r="C47" s="45">
        <v>902</v>
      </c>
      <c r="D47" s="9" t="s">
        <v>2</v>
      </c>
      <c r="E47" s="9" t="s">
        <v>6</v>
      </c>
      <c r="F47" s="9" t="s">
        <v>79</v>
      </c>
      <c r="G47" s="9" t="s">
        <v>115</v>
      </c>
      <c r="H47" s="9" t="s">
        <v>75</v>
      </c>
      <c r="I47" s="9" t="s">
        <v>364</v>
      </c>
      <c r="J47" s="9"/>
      <c r="K47" s="6">
        <f>K48</f>
        <v>500</v>
      </c>
      <c r="L47" s="6">
        <f>L48</f>
        <v>29.6</v>
      </c>
      <c r="M47" s="38">
        <f t="shared" si="1"/>
        <v>5.92</v>
      </c>
    </row>
    <row r="48" spans="1:13" ht="63" customHeight="1" x14ac:dyDescent="0.2">
      <c r="A48" s="63"/>
      <c r="B48" s="16" t="s">
        <v>121</v>
      </c>
      <c r="C48" s="45">
        <v>902</v>
      </c>
      <c r="D48" s="9" t="s">
        <v>2</v>
      </c>
      <c r="E48" s="9" t="s">
        <v>6</v>
      </c>
      <c r="F48" s="9" t="s">
        <v>79</v>
      </c>
      <c r="G48" s="9" t="s">
        <v>115</v>
      </c>
      <c r="H48" s="9" t="s">
        <v>75</v>
      </c>
      <c r="I48" s="9" t="s">
        <v>364</v>
      </c>
      <c r="J48" s="9" t="s">
        <v>48</v>
      </c>
      <c r="K48" s="6">
        <v>500</v>
      </c>
      <c r="L48" s="6">
        <v>29.6</v>
      </c>
      <c r="M48" s="38">
        <f t="shared" si="1"/>
        <v>5.92</v>
      </c>
    </row>
    <row r="49" spans="1:13" s="5" customFormat="1" ht="76.5" customHeight="1" x14ac:dyDescent="0.2">
      <c r="A49" s="63"/>
      <c r="B49" s="22" t="s">
        <v>204</v>
      </c>
      <c r="C49" s="45">
        <v>902</v>
      </c>
      <c r="D49" s="9" t="s">
        <v>2</v>
      </c>
      <c r="E49" s="9" t="s">
        <v>6</v>
      </c>
      <c r="F49" s="9" t="s">
        <v>79</v>
      </c>
      <c r="G49" s="47">
        <v>2</v>
      </c>
      <c r="H49" s="9" t="s">
        <v>75</v>
      </c>
      <c r="I49" s="9" t="s">
        <v>80</v>
      </c>
      <c r="J49" s="9"/>
      <c r="K49" s="6">
        <f>K50+K51</f>
        <v>920.1</v>
      </c>
      <c r="L49" s="6">
        <f>L50+L51</f>
        <v>920.1</v>
      </c>
      <c r="M49" s="38">
        <f t="shared" si="1"/>
        <v>100</v>
      </c>
    </row>
    <row r="50" spans="1:13" s="5" customFormat="1" ht="156.75" customHeight="1" x14ac:dyDescent="0.2">
      <c r="A50" s="63"/>
      <c r="B50" s="16" t="s">
        <v>120</v>
      </c>
      <c r="C50" s="45">
        <v>902</v>
      </c>
      <c r="D50" s="9" t="s">
        <v>2</v>
      </c>
      <c r="E50" s="9" t="s">
        <v>6</v>
      </c>
      <c r="F50" s="9" t="s">
        <v>79</v>
      </c>
      <c r="G50" s="47">
        <v>2</v>
      </c>
      <c r="H50" s="9" t="s">
        <v>75</v>
      </c>
      <c r="I50" s="9" t="s">
        <v>80</v>
      </c>
      <c r="J50" s="9" t="s">
        <v>47</v>
      </c>
      <c r="K50" s="6">
        <v>911.6</v>
      </c>
      <c r="L50" s="6">
        <v>911.6</v>
      </c>
      <c r="M50" s="38">
        <f t="shared" si="1"/>
        <v>100</v>
      </c>
    </row>
    <row r="51" spans="1:13" s="5" customFormat="1" ht="60.75" customHeight="1" x14ac:dyDescent="0.2">
      <c r="A51" s="63"/>
      <c r="B51" s="16" t="s">
        <v>121</v>
      </c>
      <c r="C51" s="45">
        <v>902</v>
      </c>
      <c r="D51" s="9" t="s">
        <v>2</v>
      </c>
      <c r="E51" s="9" t="s">
        <v>6</v>
      </c>
      <c r="F51" s="9" t="s">
        <v>79</v>
      </c>
      <c r="G51" s="47">
        <v>2</v>
      </c>
      <c r="H51" s="9" t="s">
        <v>75</v>
      </c>
      <c r="I51" s="9" t="s">
        <v>80</v>
      </c>
      <c r="J51" s="9" t="s">
        <v>48</v>
      </c>
      <c r="K51" s="6">
        <v>8.5</v>
      </c>
      <c r="L51" s="6">
        <v>8.5</v>
      </c>
      <c r="M51" s="38">
        <f t="shared" si="1"/>
        <v>100</v>
      </c>
    </row>
    <row r="52" spans="1:13" s="5" customFormat="1" ht="174.75" customHeight="1" x14ac:dyDescent="0.2">
      <c r="A52" s="63"/>
      <c r="B52" s="21" t="s">
        <v>367</v>
      </c>
      <c r="C52" s="45">
        <v>902</v>
      </c>
      <c r="D52" s="9" t="s">
        <v>2</v>
      </c>
      <c r="E52" s="9" t="s">
        <v>6</v>
      </c>
      <c r="F52" s="9" t="s">
        <v>79</v>
      </c>
      <c r="G52" s="47">
        <v>2</v>
      </c>
      <c r="H52" s="9" t="s">
        <v>75</v>
      </c>
      <c r="I52" s="9" t="s">
        <v>238</v>
      </c>
      <c r="J52" s="9"/>
      <c r="K52" s="6">
        <f>K53+K54</f>
        <v>923.2</v>
      </c>
      <c r="L52" s="6">
        <f>L53+L54</f>
        <v>629.5</v>
      </c>
      <c r="M52" s="38">
        <f t="shared" si="1"/>
        <v>68.186741767764289</v>
      </c>
    </row>
    <row r="53" spans="1:13" s="5" customFormat="1" ht="156" customHeight="1" x14ac:dyDescent="0.2">
      <c r="A53" s="63"/>
      <c r="B53" s="16" t="s">
        <v>120</v>
      </c>
      <c r="C53" s="45">
        <v>902</v>
      </c>
      <c r="D53" s="9" t="s">
        <v>2</v>
      </c>
      <c r="E53" s="9" t="s">
        <v>6</v>
      </c>
      <c r="F53" s="9" t="s">
        <v>79</v>
      </c>
      <c r="G53" s="47">
        <v>2</v>
      </c>
      <c r="H53" s="9" t="s">
        <v>75</v>
      </c>
      <c r="I53" s="9" t="s">
        <v>238</v>
      </c>
      <c r="J53" s="9" t="s">
        <v>47</v>
      </c>
      <c r="K53" s="6">
        <v>839</v>
      </c>
      <c r="L53" s="6">
        <v>572.6</v>
      </c>
      <c r="M53" s="38">
        <f t="shared" si="1"/>
        <v>68.247914183551856</v>
      </c>
    </row>
    <row r="54" spans="1:13" s="5" customFormat="1" ht="61.5" customHeight="1" x14ac:dyDescent="0.2">
      <c r="A54" s="63"/>
      <c r="B54" s="16" t="s">
        <v>121</v>
      </c>
      <c r="C54" s="45">
        <v>902</v>
      </c>
      <c r="D54" s="9" t="s">
        <v>2</v>
      </c>
      <c r="E54" s="9" t="s">
        <v>6</v>
      </c>
      <c r="F54" s="9" t="s">
        <v>79</v>
      </c>
      <c r="G54" s="47">
        <v>2</v>
      </c>
      <c r="H54" s="9" t="s">
        <v>75</v>
      </c>
      <c r="I54" s="9" t="s">
        <v>238</v>
      </c>
      <c r="J54" s="9" t="s">
        <v>48</v>
      </c>
      <c r="K54" s="6">
        <v>84.2</v>
      </c>
      <c r="L54" s="6">
        <v>56.9</v>
      </c>
      <c r="M54" s="38">
        <f t="shared" si="1"/>
        <v>67.577197149643695</v>
      </c>
    </row>
    <row r="55" spans="1:13" s="5" customFormat="1" x14ac:dyDescent="0.2">
      <c r="A55" s="63"/>
      <c r="B55" s="16" t="s">
        <v>173</v>
      </c>
      <c r="C55" s="45">
        <v>902</v>
      </c>
      <c r="D55" s="9" t="s">
        <v>2</v>
      </c>
      <c r="E55" s="9" t="s">
        <v>7</v>
      </c>
      <c r="F55" s="9"/>
      <c r="G55" s="47"/>
      <c r="H55" s="9"/>
      <c r="I55" s="9"/>
      <c r="J55" s="9"/>
      <c r="K55" s="6">
        <f t="shared" ref="K55:L58" si="5">SUM(K56)</f>
        <v>7.8</v>
      </c>
      <c r="L55" s="6">
        <f t="shared" si="5"/>
        <v>3.2</v>
      </c>
      <c r="M55" s="38">
        <f t="shared" si="1"/>
        <v>41.025641025641029</v>
      </c>
    </row>
    <row r="56" spans="1:13" s="5" customFormat="1" ht="56.25" x14ac:dyDescent="0.2">
      <c r="A56" s="63"/>
      <c r="B56" s="16" t="s">
        <v>66</v>
      </c>
      <c r="C56" s="45">
        <v>902</v>
      </c>
      <c r="D56" s="9" t="s">
        <v>2</v>
      </c>
      <c r="E56" s="9" t="s">
        <v>7</v>
      </c>
      <c r="F56" s="9">
        <v>52</v>
      </c>
      <c r="G56" s="47"/>
      <c r="H56" s="9"/>
      <c r="I56" s="9"/>
      <c r="J56" s="9"/>
      <c r="K56" s="6">
        <f t="shared" si="5"/>
        <v>7.8</v>
      </c>
      <c r="L56" s="6">
        <f t="shared" si="5"/>
        <v>3.2</v>
      </c>
      <c r="M56" s="38">
        <f t="shared" si="1"/>
        <v>41.025641025641029</v>
      </c>
    </row>
    <row r="57" spans="1:13" s="5" customFormat="1" ht="42.75" customHeight="1" x14ac:dyDescent="0.2">
      <c r="A57" s="63"/>
      <c r="B57" s="18" t="s">
        <v>51</v>
      </c>
      <c r="C57" s="45">
        <v>902</v>
      </c>
      <c r="D57" s="9" t="s">
        <v>2</v>
      </c>
      <c r="E57" s="9" t="s">
        <v>7</v>
      </c>
      <c r="F57" s="9" t="s">
        <v>79</v>
      </c>
      <c r="G57" s="9" t="s">
        <v>115</v>
      </c>
      <c r="H57" s="9"/>
      <c r="I57" s="9"/>
      <c r="J57" s="9"/>
      <c r="K57" s="6">
        <f t="shared" si="5"/>
        <v>7.8</v>
      </c>
      <c r="L57" s="6">
        <f t="shared" si="5"/>
        <v>3.2</v>
      </c>
      <c r="M57" s="38">
        <f t="shared" si="1"/>
        <v>41.025641025641029</v>
      </c>
    </row>
    <row r="58" spans="1:13" s="5" customFormat="1" ht="118.5" customHeight="1" x14ac:dyDescent="0.2">
      <c r="A58" s="63"/>
      <c r="B58" s="21" t="s">
        <v>172</v>
      </c>
      <c r="C58" s="45">
        <v>902</v>
      </c>
      <c r="D58" s="9" t="s">
        <v>2</v>
      </c>
      <c r="E58" s="9" t="s">
        <v>7</v>
      </c>
      <c r="F58" s="9" t="s">
        <v>79</v>
      </c>
      <c r="G58" s="9" t="s">
        <v>115</v>
      </c>
      <c r="H58" s="9" t="s">
        <v>75</v>
      </c>
      <c r="I58" s="9" t="s">
        <v>171</v>
      </c>
      <c r="J58" s="9"/>
      <c r="K58" s="6">
        <f t="shared" si="5"/>
        <v>7.8</v>
      </c>
      <c r="L58" s="6">
        <f t="shared" si="5"/>
        <v>3.2</v>
      </c>
      <c r="M58" s="38">
        <f t="shared" si="1"/>
        <v>41.025641025641029</v>
      </c>
    </row>
    <row r="59" spans="1:13" s="5" customFormat="1" ht="59.25" customHeight="1" x14ac:dyDescent="0.2">
      <c r="A59" s="63"/>
      <c r="B59" s="16" t="s">
        <v>121</v>
      </c>
      <c r="C59" s="45">
        <v>902</v>
      </c>
      <c r="D59" s="9" t="s">
        <v>2</v>
      </c>
      <c r="E59" s="9" t="s">
        <v>7</v>
      </c>
      <c r="F59" s="9" t="s">
        <v>79</v>
      </c>
      <c r="G59" s="9" t="s">
        <v>115</v>
      </c>
      <c r="H59" s="9" t="s">
        <v>75</v>
      </c>
      <c r="I59" s="9" t="s">
        <v>171</v>
      </c>
      <c r="J59" s="9" t="s">
        <v>48</v>
      </c>
      <c r="K59" s="6">
        <v>7.8</v>
      </c>
      <c r="L59" s="6">
        <v>3.2</v>
      </c>
      <c r="M59" s="38">
        <f t="shared" si="1"/>
        <v>41.025641025641029</v>
      </c>
    </row>
    <row r="60" spans="1:13" s="5" customFormat="1" ht="37.5" x14ac:dyDescent="0.2">
      <c r="A60" s="63"/>
      <c r="B60" s="16" t="s">
        <v>583</v>
      </c>
      <c r="C60" s="45">
        <v>902</v>
      </c>
      <c r="D60" s="9" t="s">
        <v>2</v>
      </c>
      <c r="E60" s="9" t="s">
        <v>8</v>
      </c>
      <c r="F60" s="9"/>
      <c r="G60" s="9"/>
      <c r="H60" s="9"/>
      <c r="I60" s="9"/>
      <c r="J60" s="9"/>
      <c r="K60" s="6">
        <f t="shared" ref="K60:L63" si="6">K61</f>
        <v>5368.2</v>
      </c>
      <c r="L60" s="6">
        <f t="shared" si="6"/>
        <v>5368.2</v>
      </c>
      <c r="M60" s="38">
        <f t="shared" si="1"/>
        <v>100</v>
      </c>
    </row>
    <row r="61" spans="1:13" s="5" customFormat="1" ht="56.25" x14ac:dyDescent="0.2">
      <c r="A61" s="63"/>
      <c r="B61" s="16" t="s">
        <v>62</v>
      </c>
      <c r="C61" s="45">
        <v>902</v>
      </c>
      <c r="D61" s="9" t="s">
        <v>2</v>
      </c>
      <c r="E61" s="9" t="s">
        <v>8</v>
      </c>
      <c r="F61" s="9" t="s">
        <v>584</v>
      </c>
      <c r="G61" s="9"/>
      <c r="H61" s="9"/>
      <c r="I61" s="9"/>
      <c r="J61" s="9"/>
      <c r="K61" s="6">
        <f t="shared" si="6"/>
        <v>5368.2</v>
      </c>
      <c r="L61" s="6">
        <f t="shared" si="6"/>
        <v>5368.2</v>
      </c>
      <c r="M61" s="38">
        <f t="shared" si="1"/>
        <v>100</v>
      </c>
    </row>
    <row r="62" spans="1:13" s="5" customFormat="1" ht="75" x14ac:dyDescent="0.2">
      <c r="A62" s="63"/>
      <c r="B62" s="16" t="s">
        <v>585</v>
      </c>
      <c r="C62" s="45">
        <v>902</v>
      </c>
      <c r="D62" s="9" t="s">
        <v>2</v>
      </c>
      <c r="E62" s="9" t="s">
        <v>8</v>
      </c>
      <c r="F62" s="9" t="s">
        <v>584</v>
      </c>
      <c r="G62" s="9" t="s">
        <v>115</v>
      </c>
      <c r="H62" s="9"/>
      <c r="I62" s="9"/>
      <c r="J62" s="9"/>
      <c r="K62" s="6">
        <f t="shared" si="6"/>
        <v>5368.2</v>
      </c>
      <c r="L62" s="6">
        <f t="shared" si="6"/>
        <v>5368.2</v>
      </c>
      <c r="M62" s="38">
        <f t="shared" si="1"/>
        <v>100</v>
      </c>
    </row>
    <row r="63" spans="1:13" s="5" customFormat="1" ht="112.5" x14ac:dyDescent="0.2">
      <c r="A63" s="63"/>
      <c r="B63" s="16" t="s">
        <v>586</v>
      </c>
      <c r="C63" s="45">
        <v>902</v>
      </c>
      <c r="D63" s="9" t="s">
        <v>2</v>
      </c>
      <c r="E63" s="9" t="s">
        <v>8</v>
      </c>
      <c r="F63" s="9" t="s">
        <v>584</v>
      </c>
      <c r="G63" s="9" t="s">
        <v>115</v>
      </c>
      <c r="H63" s="9" t="s">
        <v>75</v>
      </c>
      <c r="I63" s="9" t="s">
        <v>587</v>
      </c>
      <c r="J63" s="9"/>
      <c r="K63" s="6">
        <f t="shared" si="6"/>
        <v>5368.2</v>
      </c>
      <c r="L63" s="6">
        <f t="shared" si="6"/>
        <v>5368.2</v>
      </c>
      <c r="M63" s="38">
        <f t="shared" si="1"/>
        <v>100</v>
      </c>
    </row>
    <row r="64" spans="1:13" s="5" customFormat="1" ht="18" customHeight="1" x14ac:dyDescent="0.2">
      <c r="A64" s="63"/>
      <c r="B64" s="16" t="s">
        <v>49</v>
      </c>
      <c r="C64" s="45">
        <v>902</v>
      </c>
      <c r="D64" s="9" t="s">
        <v>2</v>
      </c>
      <c r="E64" s="9" t="s">
        <v>8</v>
      </c>
      <c r="F64" s="9" t="s">
        <v>584</v>
      </c>
      <c r="G64" s="9" t="s">
        <v>115</v>
      </c>
      <c r="H64" s="9" t="s">
        <v>75</v>
      </c>
      <c r="I64" s="9" t="s">
        <v>587</v>
      </c>
      <c r="J64" s="9" t="s">
        <v>50</v>
      </c>
      <c r="K64" s="6">
        <v>5368.2</v>
      </c>
      <c r="L64" s="6">
        <v>5368.2</v>
      </c>
      <c r="M64" s="38">
        <f t="shared" si="1"/>
        <v>100</v>
      </c>
    </row>
    <row r="65" spans="1:13" s="5" customFormat="1" ht="21" customHeight="1" x14ac:dyDescent="0.2">
      <c r="A65" s="63"/>
      <c r="B65" s="16" t="s">
        <v>9</v>
      </c>
      <c r="C65" s="45">
        <v>902</v>
      </c>
      <c r="D65" s="9" t="s">
        <v>2</v>
      </c>
      <c r="E65" s="9" t="s">
        <v>40</v>
      </c>
      <c r="F65" s="9"/>
      <c r="G65" s="47"/>
      <c r="H65" s="9"/>
      <c r="I65" s="9"/>
      <c r="J65" s="9"/>
      <c r="K65" s="6">
        <f>K66+K71+K93+K110+K115+K125+K105+K120</f>
        <v>460485.1</v>
      </c>
      <c r="L65" s="6">
        <f>L66+L71+L93+L110+L115+L125+L105+L120</f>
        <v>451421.6</v>
      </c>
      <c r="M65" s="38">
        <f t="shared" si="1"/>
        <v>98.031749561495047</v>
      </c>
    </row>
    <row r="66" spans="1:13" s="5" customFormat="1" ht="56.25" customHeight="1" x14ac:dyDescent="0.2">
      <c r="A66" s="63"/>
      <c r="B66" s="18" t="s">
        <v>368</v>
      </c>
      <c r="C66" s="45">
        <v>902</v>
      </c>
      <c r="D66" s="9" t="s">
        <v>2</v>
      </c>
      <c r="E66" s="9" t="s">
        <v>40</v>
      </c>
      <c r="F66" s="9" t="s">
        <v>5</v>
      </c>
      <c r="G66" s="47"/>
      <c r="H66" s="9"/>
      <c r="I66" s="9"/>
      <c r="J66" s="9"/>
      <c r="K66" s="6">
        <f t="shared" ref="K66:L69" si="7">SUM(K67)</f>
        <v>25685.599999999999</v>
      </c>
      <c r="L66" s="6">
        <f t="shared" si="7"/>
        <v>25655.200000000001</v>
      </c>
      <c r="M66" s="38">
        <f t="shared" si="1"/>
        <v>99.88164574703336</v>
      </c>
    </row>
    <row r="67" spans="1:13" s="5" customFormat="1" ht="77.25" customHeight="1" x14ac:dyDescent="0.2">
      <c r="A67" s="63"/>
      <c r="B67" s="16" t="s">
        <v>369</v>
      </c>
      <c r="C67" s="45">
        <v>902</v>
      </c>
      <c r="D67" s="9" t="s">
        <v>2</v>
      </c>
      <c r="E67" s="9" t="s">
        <v>40</v>
      </c>
      <c r="F67" s="9" t="s">
        <v>5</v>
      </c>
      <c r="G67" s="47">
        <v>1</v>
      </c>
      <c r="H67" s="9"/>
      <c r="I67" s="9"/>
      <c r="J67" s="9"/>
      <c r="K67" s="6">
        <f t="shared" si="7"/>
        <v>25685.599999999999</v>
      </c>
      <c r="L67" s="6">
        <f t="shared" si="7"/>
        <v>25655.200000000001</v>
      </c>
      <c r="M67" s="38">
        <f t="shared" si="1"/>
        <v>99.88164574703336</v>
      </c>
    </row>
    <row r="68" spans="1:13" s="5" customFormat="1" ht="174.75" customHeight="1" x14ac:dyDescent="0.2">
      <c r="A68" s="63"/>
      <c r="B68" s="16" t="s">
        <v>370</v>
      </c>
      <c r="C68" s="45">
        <v>902</v>
      </c>
      <c r="D68" s="9" t="s">
        <v>2</v>
      </c>
      <c r="E68" s="9" t="s">
        <v>40</v>
      </c>
      <c r="F68" s="9" t="s">
        <v>5</v>
      </c>
      <c r="G68" s="47">
        <v>1</v>
      </c>
      <c r="H68" s="9" t="s">
        <v>2</v>
      </c>
      <c r="I68" s="9"/>
      <c r="J68" s="9"/>
      <c r="K68" s="6">
        <f t="shared" si="7"/>
        <v>25685.599999999999</v>
      </c>
      <c r="L68" s="6">
        <f t="shared" si="7"/>
        <v>25655.200000000001</v>
      </c>
      <c r="M68" s="38">
        <f t="shared" si="1"/>
        <v>99.88164574703336</v>
      </c>
    </row>
    <row r="69" spans="1:13" s="5" customFormat="1" ht="115.5" customHeight="1" x14ac:dyDescent="0.2">
      <c r="A69" s="63"/>
      <c r="B69" s="16" t="s">
        <v>390</v>
      </c>
      <c r="C69" s="45">
        <v>902</v>
      </c>
      <c r="D69" s="9" t="s">
        <v>2</v>
      </c>
      <c r="E69" s="9" t="s">
        <v>40</v>
      </c>
      <c r="F69" s="9" t="s">
        <v>5</v>
      </c>
      <c r="G69" s="47">
        <v>1</v>
      </c>
      <c r="H69" s="9" t="s">
        <v>2</v>
      </c>
      <c r="I69" s="9" t="s">
        <v>389</v>
      </c>
      <c r="J69" s="9"/>
      <c r="K69" s="6">
        <f t="shared" si="7"/>
        <v>25685.599999999999</v>
      </c>
      <c r="L69" s="6">
        <f t="shared" si="7"/>
        <v>25655.200000000001</v>
      </c>
      <c r="M69" s="38">
        <f t="shared" si="1"/>
        <v>99.88164574703336</v>
      </c>
    </row>
    <row r="70" spans="1:13" s="5" customFormat="1" ht="80.25" customHeight="1" x14ac:dyDescent="0.2">
      <c r="A70" s="63"/>
      <c r="B70" s="23" t="s">
        <v>119</v>
      </c>
      <c r="C70" s="45">
        <v>902</v>
      </c>
      <c r="D70" s="9" t="s">
        <v>2</v>
      </c>
      <c r="E70" s="9" t="s">
        <v>40</v>
      </c>
      <c r="F70" s="9" t="s">
        <v>5</v>
      </c>
      <c r="G70" s="47">
        <v>1</v>
      </c>
      <c r="H70" s="9" t="s">
        <v>2</v>
      </c>
      <c r="I70" s="9" t="s">
        <v>389</v>
      </c>
      <c r="J70" s="9" t="s">
        <v>58</v>
      </c>
      <c r="K70" s="6">
        <v>25685.599999999999</v>
      </c>
      <c r="L70" s="6">
        <v>25655.200000000001</v>
      </c>
      <c r="M70" s="38">
        <f t="shared" si="1"/>
        <v>99.88164574703336</v>
      </c>
    </row>
    <row r="71" spans="1:13" s="5" customFormat="1" ht="56.25" x14ac:dyDescent="0.2">
      <c r="A71" s="63"/>
      <c r="B71" s="16" t="s">
        <v>291</v>
      </c>
      <c r="C71" s="45">
        <v>902</v>
      </c>
      <c r="D71" s="9" t="s">
        <v>2</v>
      </c>
      <c r="E71" s="9" t="s">
        <v>40</v>
      </c>
      <c r="F71" s="9" t="s">
        <v>8</v>
      </c>
      <c r="G71" s="47"/>
      <c r="H71" s="9"/>
      <c r="I71" s="9"/>
      <c r="J71" s="9"/>
      <c r="K71" s="6">
        <f>SUM(K72)</f>
        <v>300559.90000000002</v>
      </c>
      <c r="L71" s="6">
        <f>SUM(L72)</f>
        <v>291571</v>
      </c>
      <c r="M71" s="38">
        <f t="shared" si="1"/>
        <v>97.009281677296272</v>
      </c>
    </row>
    <row r="72" spans="1:13" s="5" customFormat="1" ht="75" x14ac:dyDescent="0.2">
      <c r="A72" s="63"/>
      <c r="B72" s="16" t="s">
        <v>292</v>
      </c>
      <c r="C72" s="45">
        <v>902</v>
      </c>
      <c r="D72" s="9" t="s">
        <v>2</v>
      </c>
      <c r="E72" s="9" t="s">
        <v>40</v>
      </c>
      <c r="F72" s="9" t="s">
        <v>8</v>
      </c>
      <c r="G72" s="47">
        <v>1</v>
      </c>
      <c r="H72" s="9"/>
      <c r="I72" s="9"/>
      <c r="J72" s="9"/>
      <c r="K72" s="6">
        <f>K73+K84</f>
        <v>300559.90000000002</v>
      </c>
      <c r="L72" s="6">
        <f>L73+L84</f>
        <v>291571</v>
      </c>
      <c r="M72" s="38">
        <f t="shared" si="1"/>
        <v>97.009281677296272</v>
      </c>
    </row>
    <row r="73" spans="1:13" s="5" customFormat="1" ht="36.75" customHeight="1" x14ac:dyDescent="0.2">
      <c r="A73" s="63"/>
      <c r="B73" s="16" t="s">
        <v>416</v>
      </c>
      <c r="C73" s="45">
        <v>902</v>
      </c>
      <c r="D73" s="9" t="s">
        <v>2</v>
      </c>
      <c r="E73" s="9" t="s">
        <v>40</v>
      </c>
      <c r="F73" s="9" t="s">
        <v>8</v>
      </c>
      <c r="G73" s="47">
        <v>1</v>
      </c>
      <c r="H73" s="9" t="s">
        <v>2</v>
      </c>
      <c r="I73" s="9"/>
      <c r="J73" s="9"/>
      <c r="K73" s="6">
        <f>SUM(K74+K79)</f>
        <v>295650.5</v>
      </c>
      <c r="L73" s="6">
        <f>SUM(L74+L79)</f>
        <v>287263.8</v>
      </c>
      <c r="M73" s="38">
        <f t="shared" ref="M73:M131" si="8">L73/K73*100</f>
        <v>97.163305998129545</v>
      </c>
    </row>
    <row r="74" spans="1:13" s="5" customFormat="1" ht="135.75" customHeight="1" x14ac:dyDescent="0.2">
      <c r="A74" s="63"/>
      <c r="B74" s="16" t="s">
        <v>65</v>
      </c>
      <c r="C74" s="45">
        <v>902</v>
      </c>
      <c r="D74" s="9" t="s">
        <v>2</v>
      </c>
      <c r="E74" s="9" t="s">
        <v>40</v>
      </c>
      <c r="F74" s="9" t="s">
        <v>8</v>
      </c>
      <c r="G74" s="47">
        <v>1</v>
      </c>
      <c r="H74" s="9" t="s">
        <v>2</v>
      </c>
      <c r="I74" s="9" t="s">
        <v>83</v>
      </c>
      <c r="J74" s="9"/>
      <c r="K74" s="6">
        <f>K75+K76+K77+K78</f>
        <v>235116.79999999999</v>
      </c>
      <c r="L74" s="6">
        <f>L75+L76+L77+L78</f>
        <v>226939.7</v>
      </c>
      <c r="M74" s="38">
        <f t="shared" si="8"/>
        <v>96.522111563274095</v>
      </c>
    </row>
    <row r="75" spans="1:13" s="5" customFormat="1" ht="155.25" customHeight="1" x14ac:dyDescent="0.2">
      <c r="A75" s="63"/>
      <c r="B75" s="16" t="s">
        <v>120</v>
      </c>
      <c r="C75" s="45">
        <v>902</v>
      </c>
      <c r="D75" s="9" t="s">
        <v>2</v>
      </c>
      <c r="E75" s="9" t="s">
        <v>40</v>
      </c>
      <c r="F75" s="9" t="s">
        <v>8</v>
      </c>
      <c r="G75" s="47">
        <v>1</v>
      </c>
      <c r="H75" s="9" t="s">
        <v>2</v>
      </c>
      <c r="I75" s="9" t="s">
        <v>83</v>
      </c>
      <c r="J75" s="9" t="s">
        <v>47</v>
      </c>
      <c r="K75" s="6">
        <v>170451.6</v>
      </c>
      <c r="L75" s="6">
        <v>170320.5</v>
      </c>
      <c r="M75" s="38">
        <f t="shared" si="8"/>
        <v>99.923086670937664</v>
      </c>
    </row>
    <row r="76" spans="1:13" s="5" customFormat="1" ht="60.75" customHeight="1" x14ac:dyDescent="0.2">
      <c r="A76" s="63"/>
      <c r="B76" s="16" t="s">
        <v>121</v>
      </c>
      <c r="C76" s="45">
        <v>902</v>
      </c>
      <c r="D76" s="9" t="s">
        <v>2</v>
      </c>
      <c r="E76" s="9" t="s">
        <v>40</v>
      </c>
      <c r="F76" s="9" t="s">
        <v>8</v>
      </c>
      <c r="G76" s="47">
        <v>1</v>
      </c>
      <c r="H76" s="9" t="s">
        <v>2</v>
      </c>
      <c r="I76" s="9" t="s">
        <v>83</v>
      </c>
      <c r="J76" s="9" t="s">
        <v>48</v>
      </c>
      <c r="K76" s="6">
        <v>63599.7</v>
      </c>
      <c r="L76" s="6">
        <v>55586.1</v>
      </c>
      <c r="M76" s="38">
        <f t="shared" si="8"/>
        <v>87.39994056575739</v>
      </c>
    </row>
    <row r="77" spans="1:13" s="5" customFormat="1" ht="20.25" customHeight="1" x14ac:dyDescent="0.2">
      <c r="A77" s="63"/>
      <c r="B77" s="16" t="s">
        <v>49</v>
      </c>
      <c r="C77" s="45">
        <v>902</v>
      </c>
      <c r="D77" s="9" t="s">
        <v>2</v>
      </c>
      <c r="E77" s="9" t="s">
        <v>40</v>
      </c>
      <c r="F77" s="9" t="s">
        <v>8</v>
      </c>
      <c r="G77" s="47">
        <v>1</v>
      </c>
      <c r="H77" s="9" t="s">
        <v>2</v>
      </c>
      <c r="I77" s="9" t="s">
        <v>83</v>
      </c>
      <c r="J77" s="9" t="s">
        <v>50</v>
      </c>
      <c r="K77" s="6">
        <v>381</v>
      </c>
      <c r="L77" s="6">
        <v>348.6</v>
      </c>
      <c r="M77" s="38">
        <f t="shared" si="8"/>
        <v>91.496062992125999</v>
      </c>
    </row>
    <row r="78" spans="1:13" s="5" customFormat="1" ht="41.25" customHeight="1" x14ac:dyDescent="0.2">
      <c r="A78" s="63"/>
      <c r="B78" s="16" t="s">
        <v>54</v>
      </c>
      <c r="C78" s="45">
        <v>902</v>
      </c>
      <c r="D78" s="9" t="s">
        <v>2</v>
      </c>
      <c r="E78" s="9" t="s">
        <v>40</v>
      </c>
      <c r="F78" s="9" t="s">
        <v>8</v>
      </c>
      <c r="G78" s="47">
        <v>1</v>
      </c>
      <c r="H78" s="9" t="s">
        <v>2</v>
      </c>
      <c r="I78" s="9" t="s">
        <v>83</v>
      </c>
      <c r="J78" s="9" t="s">
        <v>55</v>
      </c>
      <c r="K78" s="6">
        <v>684.5</v>
      </c>
      <c r="L78" s="6">
        <v>684.5</v>
      </c>
      <c r="M78" s="38">
        <f t="shared" si="8"/>
        <v>100</v>
      </c>
    </row>
    <row r="79" spans="1:13" s="5" customFormat="1" ht="117.75" customHeight="1" x14ac:dyDescent="0.2">
      <c r="A79" s="63"/>
      <c r="B79" s="16" t="s">
        <v>390</v>
      </c>
      <c r="C79" s="45">
        <v>902</v>
      </c>
      <c r="D79" s="9" t="s">
        <v>2</v>
      </c>
      <c r="E79" s="9" t="s">
        <v>40</v>
      </c>
      <c r="F79" s="9" t="s">
        <v>8</v>
      </c>
      <c r="G79" s="47">
        <v>1</v>
      </c>
      <c r="H79" s="9" t="s">
        <v>2</v>
      </c>
      <c r="I79" s="9" t="s">
        <v>389</v>
      </c>
      <c r="J79" s="9"/>
      <c r="K79" s="6">
        <f>K80+K81+K82+K83</f>
        <v>60533.7</v>
      </c>
      <c r="L79" s="6">
        <f>L80+L81+L82+L83</f>
        <v>60324.1</v>
      </c>
      <c r="M79" s="38">
        <f t="shared" si="8"/>
        <v>99.653746590742017</v>
      </c>
    </row>
    <row r="80" spans="1:13" s="5" customFormat="1" ht="156.75" customHeight="1" x14ac:dyDescent="0.2">
      <c r="A80" s="63"/>
      <c r="B80" s="16" t="s">
        <v>120</v>
      </c>
      <c r="C80" s="45">
        <v>902</v>
      </c>
      <c r="D80" s="9" t="s">
        <v>2</v>
      </c>
      <c r="E80" s="9" t="s">
        <v>40</v>
      </c>
      <c r="F80" s="9" t="s">
        <v>8</v>
      </c>
      <c r="G80" s="47">
        <v>1</v>
      </c>
      <c r="H80" s="9" t="s">
        <v>2</v>
      </c>
      <c r="I80" s="9" t="s">
        <v>389</v>
      </c>
      <c r="J80" s="9" t="s">
        <v>47</v>
      </c>
      <c r="K80" s="6">
        <v>46023.3</v>
      </c>
      <c r="L80" s="6">
        <v>46023.3</v>
      </c>
      <c r="M80" s="38">
        <f t="shared" si="8"/>
        <v>100</v>
      </c>
    </row>
    <row r="81" spans="1:13" s="5" customFormat="1" ht="59.25" customHeight="1" x14ac:dyDescent="0.2">
      <c r="A81" s="63"/>
      <c r="B81" s="16" t="s">
        <v>121</v>
      </c>
      <c r="C81" s="45">
        <v>902</v>
      </c>
      <c r="D81" s="9" t="s">
        <v>2</v>
      </c>
      <c r="E81" s="9" t="s">
        <v>40</v>
      </c>
      <c r="F81" s="9" t="s">
        <v>8</v>
      </c>
      <c r="G81" s="47">
        <v>1</v>
      </c>
      <c r="H81" s="9" t="s">
        <v>2</v>
      </c>
      <c r="I81" s="9" t="s">
        <v>389</v>
      </c>
      <c r="J81" s="9" t="s">
        <v>48</v>
      </c>
      <c r="K81" s="6">
        <v>11662.7</v>
      </c>
      <c r="L81" s="6">
        <v>11493.2</v>
      </c>
      <c r="M81" s="38">
        <f t="shared" si="8"/>
        <v>98.546648717706873</v>
      </c>
    </row>
    <row r="82" spans="1:13" s="5" customFormat="1" ht="37.5" x14ac:dyDescent="0.2">
      <c r="A82" s="63"/>
      <c r="B82" s="16" t="s">
        <v>54</v>
      </c>
      <c r="C82" s="45">
        <v>902</v>
      </c>
      <c r="D82" s="9" t="s">
        <v>2</v>
      </c>
      <c r="E82" s="9" t="s">
        <v>40</v>
      </c>
      <c r="F82" s="9" t="s">
        <v>8</v>
      </c>
      <c r="G82" s="47">
        <v>1</v>
      </c>
      <c r="H82" s="9" t="s">
        <v>2</v>
      </c>
      <c r="I82" s="9" t="s">
        <v>389</v>
      </c>
      <c r="J82" s="9" t="s">
        <v>55</v>
      </c>
      <c r="K82" s="6">
        <v>2733.2</v>
      </c>
      <c r="L82" s="6">
        <v>2733.2</v>
      </c>
      <c r="M82" s="38">
        <f t="shared" ref="M82" si="9">L82/K82*100</f>
        <v>100</v>
      </c>
    </row>
    <row r="83" spans="1:13" s="5" customFormat="1" ht="20.25" customHeight="1" x14ac:dyDescent="0.2">
      <c r="A83" s="63"/>
      <c r="B83" s="16" t="s">
        <v>49</v>
      </c>
      <c r="C83" s="45">
        <v>902</v>
      </c>
      <c r="D83" s="9" t="s">
        <v>2</v>
      </c>
      <c r="E83" s="9" t="s">
        <v>40</v>
      </c>
      <c r="F83" s="9" t="s">
        <v>8</v>
      </c>
      <c r="G83" s="47">
        <v>1</v>
      </c>
      <c r="H83" s="9" t="s">
        <v>2</v>
      </c>
      <c r="I83" s="9" t="s">
        <v>389</v>
      </c>
      <c r="J83" s="9" t="s">
        <v>50</v>
      </c>
      <c r="K83" s="6">
        <v>114.5</v>
      </c>
      <c r="L83" s="6">
        <v>74.400000000000006</v>
      </c>
      <c r="M83" s="38">
        <f t="shared" si="8"/>
        <v>64.978165938864635</v>
      </c>
    </row>
    <row r="84" spans="1:13" s="5" customFormat="1" ht="80.25" customHeight="1" x14ac:dyDescent="0.2">
      <c r="A84" s="63"/>
      <c r="B84" s="16" t="s">
        <v>89</v>
      </c>
      <c r="C84" s="45">
        <v>902</v>
      </c>
      <c r="D84" s="9" t="s">
        <v>2</v>
      </c>
      <c r="E84" s="9" t="s">
        <v>40</v>
      </c>
      <c r="F84" s="9" t="s">
        <v>8</v>
      </c>
      <c r="G84" s="47">
        <v>1</v>
      </c>
      <c r="H84" s="9" t="s">
        <v>4</v>
      </c>
      <c r="I84" s="9"/>
      <c r="J84" s="9"/>
      <c r="K84" s="6">
        <f>K85+K87+K89+K91</f>
        <v>4909.3999999999996</v>
      </c>
      <c r="L84" s="6">
        <f>L85+L87+L89+L91</f>
        <v>4307.2</v>
      </c>
      <c r="M84" s="38">
        <f t="shared" si="8"/>
        <v>87.733735283334013</v>
      </c>
    </row>
    <row r="85" spans="1:13" s="5" customFormat="1" x14ac:dyDescent="0.2">
      <c r="A85" s="63"/>
      <c r="B85" s="16" t="s">
        <v>495</v>
      </c>
      <c r="C85" s="45">
        <v>902</v>
      </c>
      <c r="D85" s="9" t="s">
        <v>2</v>
      </c>
      <c r="E85" s="9" t="s">
        <v>40</v>
      </c>
      <c r="F85" s="9" t="s">
        <v>8</v>
      </c>
      <c r="G85" s="47">
        <v>1</v>
      </c>
      <c r="H85" s="9" t="s">
        <v>4</v>
      </c>
      <c r="I85" s="9" t="s">
        <v>494</v>
      </c>
      <c r="J85" s="44"/>
      <c r="K85" s="6">
        <f>K86</f>
        <v>1118.9000000000001</v>
      </c>
      <c r="L85" s="6">
        <f>L86</f>
        <v>1118.9000000000001</v>
      </c>
      <c r="M85" s="38">
        <f t="shared" si="8"/>
        <v>100</v>
      </c>
    </row>
    <row r="86" spans="1:13" s="5" customFormat="1" ht="20.25" customHeight="1" x14ac:dyDescent="0.2">
      <c r="A86" s="63"/>
      <c r="B86" s="16" t="s">
        <v>49</v>
      </c>
      <c r="C86" s="45">
        <v>902</v>
      </c>
      <c r="D86" s="9" t="s">
        <v>2</v>
      </c>
      <c r="E86" s="9" t="s">
        <v>40</v>
      </c>
      <c r="F86" s="9" t="s">
        <v>8</v>
      </c>
      <c r="G86" s="47">
        <v>1</v>
      </c>
      <c r="H86" s="9" t="s">
        <v>4</v>
      </c>
      <c r="I86" s="9" t="s">
        <v>494</v>
      </c>
      <c r="J86" s="44" t="s">
        <v>50</v>
      </c>
      <c r="K86" s="6">
        <v>1118.9000000000001</v>
      </c>
      <c r="L86" s="6">
        <v>1118.9000000000001</v>
      </c>
      <c r="M86" s="38">
        <f t="shared" si="8"/>
        <v>100</v>
      </c>
    </row>
    <row r="87" spans="1:13" s="5" customFormat="1" ht="39.75" customHeight="1" x14ac:dyDescent="0.2">
      <c r="A87" s="63"/>
      <c r="B87" s="16" t="s">
        <v>218</v>
      </c>
      <c r="C87" s="45">
        <v>902</v>
      </c>
      <c r="D87" s="9" t="s">
        <v>2</v>
      </c>
      <c r="E87" s="9" t="s">
        <v>40</v>
      </c>
      <c r="F87" s="9" t="s">
        <v>8</v>
      </c>
      <c r="G87" s="47">
        <v>1</v>
      </c>
      <c r="H87" s="9" t="s">
        <v>4</v>
      </c>
      <c r="I87" s="9" t="s">
        <v>217</v>
      </c>
      <c r="J87" s="9"/>
      <c r="K87" s="6">
        <f>K88</f>
        <v>543.9</v>
      </c>
      <c r="L87" s="6">
        <f>L88</f>
        <v>497.3</v>
      </c>
      <c r="M87" s="38">
        <f t="shared" si="8"/>
        <v>91.432248575105717</v>
      </c>
    </row>
    <row r="88" spans="1:13" s="5" customFormat="1" ht="60" customHeight="1" x14ac:dyDescent="0.2">
      <c r="A88" s="63"/>
      <c r="B88" s="16" t="s">
        <v>121</v>
      </c>
      <c r="C88" s="45">
        <v>902</v>
      </c>
      <c r="D88" s="9" t="s">
        <v>2</v>
      </c>
      <c r="E88" s="9" t="s">
        <v>40</v>
      </c>
      <c r="F88" s="9" t="s">
        <v>8</v>
      </c>
      <c r="G88" s="47">
        <v>1</v>
      </c>
      <c r="H88" s="9" t="s">
        <v>4</v>
      </c>
      <c r="I88" s="9" t="s">
        <v>217</v>
      </c>
      <c r="J88" s="9" t="s">
        <v>48</v>
      </c>
      <c r="K88" s="6">
        <v>543.9</v>
      </c>
      <c r="L88" s="6">
        <v>497.3</v>
      </c>
      <c r="M88" s="38">
        <f t="shared" si="8"/>
        <v>91.432248575105717</v>
      </c>
    </row>
    <row r="89" spans="1:13" s="5" customFormat="1" ht="80.25" customHeight="1" x14ac:dyDescent="0.2">
      <c r="A89" s="63"/>
      <c r="B89" s="16" t="s">
        <v>222</v>
      </c>
      <c r="C89" s="45">
        <v>902</v>
      </c>
      <c r="D89" s="9" t="s">
        <v>2</v>
      </c>
      <c r="E89" s="9" t="s">
        <v>40</v>
      </c>
      <c r="F89" s="9" t="s">
        <v>8</v>
      </c>
      <c r="G89" s="47">
        <v>1</v>
      </c>
      <c r="H89" s="9" t="s">
        <v>4</v>
      </c>
      <c r="I89" s="9" t="s">
        <v>223</v>
      </c>
      <c r="J89" s="9"/>
      <c r="K89" s="6">
        <f>SUM(K90)</f>
        <v>3109.1</v>
      </c>
      <c r="L89" s="6">
        <f>SUM(L90)</f>
        <v>2657.8</v>
      </c>
      <c r="M89" s="38">
        <f t="shared" ref="M89:M90" si="10">L89/K89*100</f>
        <v>85.484545366826424</v>
      </c>
    </row>
    <row r="90" spans="1:13" s="5" customFormat="1" ht="58.5" customHeight="1" x14ac:dyDescent="0.2">
      <c r="A90" s="63"/>
      <c r="B90" s="16" t="s">
        <v>121</v>
      </c>
      <c r="C90" s="45">
        <v>902</v>
      </c>
      <c r="D90" s="9" t="s">
        <v>2</v>
      </c>
      <c r="E90" s="9" t="s">
        <v>40</v>
      </c>
      <c r="F90" s="9" t="s">
        <v>8</v>
      </c>
      <c r="G90" s="47">
        <v>1</v>
      </c>
      <c r="H90" s="9" t="s">
        <v>4</v>
      </c>
      <c r="I90" s="9" t="s">
        <v>223</v>
      </c>
      <c r="J90" s="9" t="s">
        <v>48</v>
      </c>
      <c r="K90" s="6">
        <v>3109.1</v>
      </c>
      <c r="L90" s="6">
        <v>2657.8</v>
      </c>
      <c r="M90" s="38">
        <f t="shared" si="10"/>
        <v>85.484545366826424</v>
      </c>
    </row>
    <row r="91" spans="1:13" s="5" customFormat="1" ht="39.75" customHeight="1" x14ac:dyDescent="0.2">
      <c r="A91" s="63"/>
      <c r="B91" s="16" t="s">
        <v>588</v>
      </c>
      <c r="C91" s="45">
        <v>902</v>
      </c>
      <c r="D91" s="9" t="s">
        <v>2</v>
      </c>
      <c r="E91" s="9" t="s">
        <v>40</v>
      </c>
      <c r="F91" s="9" t="s">
        <v>8</v>
      </c>
      <c r="G91" s="47">
        <v>1</v>
      </c>
      <c r="H91" s="9" t="s">
        <v>4</v>
      </c>
      <c r="I91" s="9" t="s">
        <v>567</v>
      </c>
      <c r="J91" s="9"/>
      <c r="K91" s="6">
        <f>SUM(K92)</f>
        <v>137.5</v>
      </c>
      <c r="L91" s="6">
        <f>SUM(L92)</f>
        <v>33.200000000000003</v>
      </c>
      <c r="M91" s="38">
        <f t="shared" si="8"/>
        <v>24.145454545454548</v>
      </c>
    </row>
    <row r="92" spans="1:13" s="5" customFormat="1" ht="62.25" customHeight="1" x14ac:dyDescent="0.2">
      <c r="A92" s="63"/>
      <c r="B92" s="16" t="s">
        <v>121</v>
      </c>
      <c r="C92" s="45">
        <v>902</v>
      </c>
      <c r="D92" s="9" t="s">
        <v>2</v>
      </c>
      <c r="E92" s="9" t="s">
        <v>40</v>
      </c>
      <c r="F92" s="9" t="s">
        <v>8</v>
      </c>
      <c r="G92" s="47">
        <v>1</v>
      </c>
      <c r="H92" s="9" t="s">
        <v>4</v>
      </c>
      <c r="I92" s="9" t="s">
        <v>567</v>
      </c>
      <c r="J92" s="9" t="s">
        <v>48</v>
      </c>
      <c r="K92" s="6">
        <v>137.5</v>
      </c>
      <c r="L92" s="6">
        <v>33.200000000000003</v>
      </c>
      <c r="M92" s="38">
        <f t="shared" si="8"/>
        <v>24.145454545454548</v>
      </c>
    </row>
    <row r="93" spans="1:13" s="5" customFormat="1" ht="96" customHeight="1" x14ac:dyDescent="0.2">
      <c r="A93" s="63"/>
      <c r="B93" s="16" t="s">
        <v>156</v>
      </c>
      <c r="C93" s="45">
        <v>902</v>
      </c>
      <c r="D93" s="9" t="s">
        <v>2</v>
      </c>
      <c r="E93" s="9" t="s">
        <v>40</v>
      </c>
      <c r="F93" s="9" t="s">
        <v>69</v>
      </c>
      <c r="G93" s="47"/>
      <c r="H93" s="9"/>
      <c r="I93" s="9"/>
      <c r="J93" s="9"/>
      <c r="K93" s="6">
        <f>K94+K98+K101</f>
        <v>23716.5</v>
      </c>
      <c r="L93" s="6">
        <f>L94+L98+L101</f>
        <v>23680.2</v>
      </c>
      <c r="M93" s="38">
        <f t="shared" si="8"/>
        <v>99.846942002403395</v>
      </c>
    </row>
    <row r="94" spans="1:13" s="5" customFormat="1" ht="116.25" customHeight="1" x14ac:dyDescent="0.2">
      <c r="A94" s="63"/>
      <c r="B94" s="16" t="s">
        <v>293</v>
      </c>
      <c r="C94" s="45">
        <v>902</v>
      </c>
      <c r="D94" s="9" t="s">
        <v>2</v>
      </c>
      <c r="E94" s="9" t="s">
        <v>40</v>
      </c>
      <c r="F94" s="9" t="s">
        <v>69</v>
      </c>
      <c r="G94" s="9" t="s">
        <v>88</v>
      </c>
      <c r="H94" s="9"/>
      <c r="I94" s="9"/>
      <c r="J94" s="9"/>
      <c r="K94" s="6">
        <f t="shared" ref="K94:L96" si="11">K95</f>
        <v>396.5</v>
      </c>
      <c r="L94" s="6">
        <f t="shared" si="11"/>
        <v>396.5</v>
      </c>
      <c r="M94" s="38">
        <f t="shared" si="8"/>
        <v>100</v>
      </c>
    </row>
    <row r="95" spans="1:13" s="5" customFormat="1" ht="136.5" customHeight="1" x14ac:dyDescent="0.2">
      <c r="A95" s="63"/>
      <c r="B95" s="16" t="s">
        <v>294</v>
      </c>
      <c r="C95" s="45">
        <v>902</v>
      </c>
      <c r="D95" s="9" t="s">
        <v>2</v>
      </c>
      <c r="E95" s="9" t="s">
        <v>40</v>
      </c>
      <c r="F95" s="9" t="s">
        <v>69</v>
      </c>
      <c r="G95" s="9" t="s">
        <v>88</v>
      </c>
      <c r="H95" s="9" t="s">
        <v>2</v>
      </c>
      <c r="I95" s="9"/>
      <c r="J95" s="9"/>
      <c r="K95" s="6">
        <f t="shared" si="11"/>
        <v>396.5</v>
      </c>
      <c r="L95" s="6">
        <f t="shared" si="11"/>
        <v>396.5</v>
      </c>
      <c r="M95" s="38">
        <f t="shared" si="8"/>
        <v>100</v>
      </c>
    </row>
    <row r="96" spans="1:13" s="5" customFormat="1" ht="210.75" customHeight="1" x14ac:dyDescent="0.2">
      <c r="A96" s="63"/>
      <c r="B96" s="16" t="s">
        <v>295</v>
      </c>
      <c r="C96" s="45">
        <v>902</v>
      </c>
      <c r="D96" s="9" t="s">
        <v>2</v>
      </c>
      <c r="E96" s="9" t="s">
        <v>40</v>
      </c>
      <c r="F96" s="9" t="s">
        <v>69</v>
      </c>
      <c r="G96" s="9" t="s">
        <v>88</v>
      </c>
      <c r="H96" s="9" t="s">
        <v>2</v>
      </c>
      <c r="I96" s="9" t="s">
        <v>255</v>
      </c>
      <c r="J96" s="9"/>
      <c r="K96" s="6">
        <f t="shared" si="11"/>
        <v>396.5</v>
      </c>
      <c r="L96" s="6">
        <f t="shared" si="11"/>
        <v>396.5</v>
      </c>
      <c r="M96" s="38">
        <f t="shared" si="8"/>
        <v>100</v>
      </c>
    </row>
    <row r="97" spans="1:13" s="5" customFormat="1" ht="59.25" customHeight="1" x14ac:dyDescent="0.2">
      <c r="A97" s="63"/>
      <c r="B97" s="16" t="s">
        <v>121</v>
      </c>
      <c r="C97" s="45">
        <v>902</v>
      </c>
      <c r="D97" s="9" t="s">
        <v>2</v>
      </c>
      <c r="E97" s="9" t="s">
        <v>40</v>
      </c>
      <c r="F97" s="9" t="s">
        <v>69</v>
      </c>
      <c r="G97" s="9" t="s">
        <v>88</v>
      </c>
      <c r="H97" s="9" t="s">
        <v>2</v>
      </c>
      <c r="I97" s="9" t="s">
        <v>255</v>
      </c>
      <c r="J97" s="9" t="s">
        <v>48</v>
      </c>
      <c r="K97" s="6">
        <v>396.5</v>
      </c>
      <c r="L97" s="6">
        <v>396.5</v>
      </c>
      <c r="M97" s="38">
        <f t="shared" si="8"/>
        <v>100</v>
      </c>
    </row>
    <row r="98" spans="1:13" s="5" customFormat="1" ht="101.25" customHeight="1" x14ac:dyDescent="0.2">
      <c r="A98" s="63"/>
      <c r="B98" s="16" t="s">
        <v>296</v>
      </c>
      <c r="C98" s="45">
        <v>902</v>
      </c>
      <c r="D98" s="9" t="s">
        <v>2</v>
      </c>
      <c r="E98" s="9" t="s">
        <v>40</v>
      </c>
      <c r="F98" s="9" t="s">
        <v>69</v>
      </c>
      <c r="G98" s="47">
        <v>2</v>
      </c>
      <c r="H98" s="9"/>
      <c r="I98" s="9"/>
      <c r="J98" s="9"/>
      <c r="K98" s="6">
        <f>K99</f>
        <v>14464.3</v>
      </c>
      <c r="L98" s="6">
        <f>L99</f>
        <v>14428.1</v>
      </c>
      <c r="M98" s="38">
        <f t="shared" si="8"/>
        <v>99.749728642243326</v>
      </c>
    </row>
    <row r="99" spans="1:13" s="5" customFormat="1" ht="210" customHeight="1" x14ac:dyDescent="0.2">
      <c r="A99" s="63"/>
      <c r="B99" s="16" t="s">
        <v>297</v>
      </c>
      <c r="C99" s="45">
        <v>902</v>
      </c>
      <c r="D99" s="9" t="s">
        <v>2</v>
      </c>
      <c r="E99" s="9" t="s">
        <v>40</v>
      </c>
      <c r="F99" s="9" t="s">
        <v>69</v>
      </c>
      <c r="G99" s="47">
        <v>2</v>
      </c>
      <c r="H99" s="9" t="s">
        <v>2</v>
      </c>
      <c r="I99" s="9" t="s">
        <v>153</v>
      </c>
      <c r="J99" s="9"/>
      <c r="K99" s="6">
        <f>SUM(K100)</f>
        <v>14464.3</v>
      </c>
      <c r="L99" s="6">
        <f>SUM(L100)</f>
        <v>14428.1</v>
      </c>
      <c r="M99" s="38">
        <f t="shared" si="8"/>
        <v>99.749728642243326</v>
      </c>
    </row>
    <row r="100" spans="1:13" s="5" customFormat="1" ht="61.5" customHeight="1" x14ac:dyDescent="0.2">
      <c r="A100" s="63"/>
      <c r="B100" s="16" t="s">
        <v>121</v>
      </c>
      <c r="C100" s="45">
        <v>902</v>
      </c>
      <c r="D100" s="9" t="s">
        <v>2</v>
      </c>
      <c r="E100" s="9" t="s">
        <v>40</v>
      </c>
      <c r="F100" s="9" t="s">
        <v>69</v>
      </c>
      <c r="G100" s="47">
        <v>2</v>
      </c>
      <c r="H100" s="9" t="s">
        <v>2</v>
      </c>
      <c r="I100" s="9" t="s">
        <v>153</v>
      </c>
      <c r="J100" s="9" t="s">
        <v>48</v>
      </c>
      <c r="K100" s="6">
        <v>14464.3</v>
      </c>
      <c r="L100" s="6">
        <v>14428.1</v>
      </c>
      <c r="M100" s="38">
        <f t="shared" si="8"/>
        <v>99.749728642243326</v>
      </c>
    </row>
    <row r="101" spans="1:13" s="5" customFormat="1" ht="114.75" customHeight="1" x14ac:dyDescent="0.2">
      <c r="A101" s="63"/>
      <c r="B101" s="16" t="s">
        <v>298</v>
      </c>
      <c r="C101" s="45">
        <v>902</v>
      </c>
      <c r="D101" s="9" t="s">
        <v>2</v>
      </c>
      <c r="E101" s="9" t="s">
        <v>40</v>
      </c>
      <c r="F101" s="9" t="s">
        <v>69</v>
      </c>
      <c r="G101" s="9" t="s">
        <v>127</v>
      </c>
      <c r="H101" s="9"/>
      <c r="I101" s="9"/>
      <c r="J101" s="9"/>
      <c r="K101" s="6">
        <f>SUM(K102)</f>
        <v>8855.7000000000007</v>
      </c>
      <c r="L101" s="6">
        <f>SUM(L102)</f>
        <v>8855.6</v>
      </c>
      <c r="M101" s="38">
        <f t="shared" si="8"/>
        <v>99.998870783788973</v>
      </c>
    </row>
    <row r="102" spans="1:13" s="5" customFormat="1" ht="117" customHeight="1" x14ac:dyDescent="0.2">
      <c r="A102" s="63"/>
      <c r="B102" s="16" t="s">
        <v>183</v>
      </c>
      <c r="C102" s="45">
        <v>902</v>
      </c>
      <c r="D102" s="9" t="s">
        <v>2</v>
      </c>
      <c r="E102" s="9" t="s">
        <v>40</v>
      </c>
      <c r="F102" s="9" t="s">
        <v>69</v>
      </c>
      <c r="G102" s="9" t="s">
        <v>127</v>
      </c>
      <c r="H102" s="9" t="s">
        <v>2</v>
      </c>
      <c r="I102" s="9"/>
      <c r="J102" s="9"/>
      <c r="K102" s="6">
        <f>SUM(K103)</f>
        <v>8855.7000000000007</v>
      </c>
      <c r="L102" s="6">
        <f>SUM(L103)</f>
        <v>8855.6</v>
      </c>
      <c r="M102" s="38">
        <f t="shared" si="8"/>
        <v>99.998870783788973</v>
      </c>
    </row>
    <row r="103" spans="1:13" s="5" customFormat="1" ht="270" customHeight="1" x14ac:dyDescent="0.2">
      <c r="A103" s="63"/>
      <c r="B103" s="16" t="s">
        <v>212</v>
      </c>
      <c r="C103" s="45">
        <v>902</v>
      </c>
      <c r="D103" s="9" t="s">
        <v>2</v>
      </c>
      <c r="E103" s="9" t="s">
        <v>40</v>
      </c>
      <c r="F103" s="9" t="s">
        <v>69</v>
      </c>
      <c r="G103" s="9" t="s">
        <v>127</v>
      </c>
      <c r="H103" s="9" t="s">
        <v>2</v>
      </c>
      <c r="I103" s="9" t="s">
        <v>184</v>
      </c>
      <c r="J103" s="9"/>
      <c r="K103" s="6">
        <f>K104</f>
        <v>8855.7000000000007</v>
      </c>
      <c r="L103" s="6">
        <f>L104</f>
        <v>8855.6</v>
      </c>
      <c r="M103" s="38">
        <f t="shared" si="8"/>
        <v>99.998870783788973</v>
      </c>
    </row>
    <row r="104" spans="1:13" s="5" customFormat="1" ht="76.5" customHeight="1" x14ac:dyDescent="0.2">
      <c r="A104" s="63"/>
      <c r="B104" s="23" t="s">
        <v>119</v>
      </c>
      <c r="C104" s="45">
        <v>902</v>
      </c>
      <c r="D104" s="9" t="s">
        <v>2</v>
      </c>
      <c r="E104" s="9" t="s">
        <v>40</v>
      </c>
      <c r="F104" s="9" t="s">
        <v>69</v>
      </c>
      <c r="G104" s="9" t="s">
        <v>127</v>
      </c>
      <c r="H104" s="9" t="s">
        <v>2</v>
      </c>
      <c r="I104" s="9" t="s">
        <v>184</v>
      </c>
      <c r="J104" s="9" t="s">
        <v>58</v>
      </c>
      <c r="K104" s="6">
        <v>8855.7000000000007</v>
      </c>
      <c r="L104" s="6">
        <v>8855.6</v>
      </c>
      <c r="M104" s="38">
        <f t="shared" si="8"/>
        <v>99.998870783788973</v>
      </c>
    </row>
    <row r="105" spans="1:13" s="5" customFormat="1" ht="97.5" customHeight="1" x14ac:dyDescent="0.2">
      <c r="A105" s="63"/>
      <c r="B105" s="18" t="s">
        <v>188</v>
      </c>
      <c r="C105" s="45">
        <v>902</v>
      </c>
      <c r="D105" s="9" t="s">
        <v>2</v>
      </c>
      <c r="E105" s="9" t="s">
        <v>40</v>
      </c>
      <c r="F105" s="9" t="s">
        <v>40</v>
      </c>
      <c r="G105" s="9"/>
      <c r="H105" s="9"/>
      <c r="I105" s="9"/>
      <c r="J105" s="9"/>
      <c r="K105" s="6">
        <f t="shared" ref="K105:L108" si="12">K106</f>
        <v>350</v>
      </c>
      <c r="L105" s="6">
        <f t="shared" si="12"/>
        <v>350</v>
      </c>
      <c r="M105" s="38">
        <f t="shared" si="8"/>
        <v>100</v>
      </c>
    </row>
    <row r="106" spans="1:13" s="5" customFormat="1" ht="42" customHeight="1" x14ac:dyDescent="0.2">
      <c r="A106" s="63"/>
      <c r="B106" s="18" t="s">
        <v>159</v>
      </c>
      <c r="C106" s="45">
        <v>902</v>
      </c>
      <c r="D106" s="9" t="s">
        <v>2</v>
      </c>
      <c r="E106" s="9" t="s">
        <v>40</v>
      </c>
      <c r="F106" s="9" t="s">
        <v>40</v>
      </c>
      <c r="G106" s="9" t="s">
        <v>115</v>
      </c>
      <c r="H106" s="9"/>
      <c r="I106" s="9"/>
      <c r="J106" s="9"/>
      <c r="K106" s="6">
        <f t="shared" si="12"/>
        <v>350</v>
      </c>
      <c r="L106" s="6">
        <f t="shared" si="12"/>
        <v>350</v>
      </c>
      <c r="M106" s="38">
        <f t="shared" si="8"/>
        <v>100</v>
      </c>
    </row>
    <row r="107" spans="1:13" s="5" customFormat="1" ht="55.5" customHeight="1" x14ac:dyDescent="0.2">
      <c r="A107" s="63"/>
      <c r="B107" s="16" t="s">
        <v>541</v>
      </c>
      <c r="C107" s="45">
        <v>902</v>
      </c>
      <c r="D107" s="9" t="s">
        <v>2</v>
      </c>
      <c r="E107" s="9" t="s">
        <v>40</v>
      </c>
      <c r="F107" s="9" t="s">
        <v>40</v>
      </c>
      <c r="G107" s="9" t="s">
        <v>115</v>
      </c>
      <c r="H107" s="9" t="s">
        <v>4</v>
      </c>
      <c r="I107" s="9"/>
      <c r="J107" s="9"/>
      <c r="K107" s="6">
        <f t="shared" si="12"/>
        <v>350</v>
      </c>
      <c r="L107" s="6">
        <f t="shared" si="12"/>
        <v>350</v>
      </c>
      <c r="M107" s="38">
        <f t="shared" si="8"/>
        <v>100</v>
      </c>
    </row>
    <row r="108" spans="1:13" s="5" customFormat="1" ht="153.75" customHeight="1" x14ac:dyDescent="0.2">
      <c r="A108" s="63"/>
      <c r="B108" s="16" t="s">
        <v>580</v>
      </c>
      <c r="C108" s="45">
        <v>902</v>
      </c>
      <c r="D108" s="9" t="s">
        <v>2</v>
      </c>
      <c r="E108" s="9" t="s">
        <v>40</v>
      </c>
      <c r="F108" s="9" t="s">
        <v>40</v>
      </c>
      <c r="G108" s="9" t="s">
        <v>115</v>
      </c>
      <c r="H108" s="9" t="s">
        <v>4</v>
      </c>
      <c r="I108" s="9" t="s">
        <v>539</v>
      </c>
      <c r="J108" s="9"/>
      <c r="K108" s="6">
        <f t="shared" si="12"/>
        <v>350</v>
      </c>
      <c r="L108" s="6">
        <f t="shared" si="12"/>
        <v>350</v>
      </c>
      <c r="M108" s="38">
        <f t="shared" si="8"/>
        <v>100</v>
      </c>
    </row>
    <row r="109" spans="1:13" s="5" customFormat="1" ht="55.5" customHeight="1" x14ac:dyDescent="0.2">
      <c r="A109" s="63"/>
      <c r="B109" s="16" t="s">
        <v>121</v>
      </c>
      <c r="C109" s="45">
        <v>902</v>
      </c>
      <c r="D109" s="9" t="s">
        <v>2</v>
      </c>
      <c r="E109" s="9" t="s">
        <v>40</v>
      </c>
      <c r="F109" s="9" t="s">
        <v>40</v>
      </c>
      <c r="G109" s="9" t="s">
        <v>115</v>
      </c>
      <c r="H109" s="9" t="s">
        <v>4</v>
      </c>
      <c r="I109" s="9" t="s">
        <v>539</v>
      </c>
      <c r="J109" s="9" t="s">
        <v>48</v>
      </c>
      <c r="K109" s="6">
        <v>350</v>
      </c>
      <c r="L109" s="6">
        <v>350</v>
      </c>
      <c r="M109" s="38">
        <f t="shared" si="8"/>
        <v>100</v>
      </c>
    </row>
    <row r="110" spans="1:13" s="5" customFormat="1" ht="55.5" customHeight="1" x14ac:dyDescent="0.2">
      <c r="A110" s="63"/>
      <c r="B110" s="16" t="s">
        <v>477</v>
      </c>
      <c r="C110" s="45">
        <v>902</v>
      </c>
      <c r="D110" s="9" t="s">
        <v>2</v>
      </c>
      <c r="E110" s="9" t="s">
        <v>40</v>
      </c>
      <c r="F110" s="9" t="s">
        <v>90</v>
      </c>
      <c r="G110" s="9"/>
      <c r="H110" s="9"/>
      <c r="I110" s="9"/>
      <c r="J110" s="9"/>
      <c r="K110" s="6">
        <f t="shared" ref="K110:L113" si="13">K111</f>
        <v>80.599999999999994</v>
      </c>
      <c r="L110" s="6">
        <f t="shared" si="13"/>
        <v>80.599999999999994</v>
      </c>
      <c r="M110" s="38">
        <f t="shared" si="8"/>
        <v>100</v>
      </c>
    </row>
    <row r="111" spans="1:13" s="5" customFormat="1" ht="138" customHeight="1" x14ac:dyDescent="0.2">
      <c r="A111" s="63"/>
      <c r="B111" s="18" t="s">
        <v>329</v>
      </c>
      <c r="C111" s="45">
        <v>902</v>
      </c>
      <c r="D111" s="9" t="s">
        <v>2</v>
      </c>
      <c r="E111" s="9" t="s">
        <v>40</v>
      </c>
      <c r="F111" s="9" t="s">
        <v>90</v>
      </c>
      <c r="G111" s="9" t="s">
        <v>88</v>
      </c>
      <c r="H111" s="9"/>
      <c r="I111" s="9"/>
      <c r="J111" s="9"/>
      <c r="K111" s="6">
        <f t="shared" si="13"/>
        <v>80.599999999999994</v>
      </c>
      <c r="L111" s="6">
        <f t="shared" si="13"/>
        <v>80.599999999999994</v>
      </c>
      <c r="M111" s="38">
        <f t="shared" si="8"/>
        <v>100</v>
      </c>
    </row>
    <row r="112" spans="1:13" s="5" customFormat="1" ht="77.25" customHeight="1" x14ac:dyDescent="0.2">
      <c r="A112" s="63"/>
      <c r="B112" s="18" t="s">
        <v>328</v>
      </c>
      <c r="C112" s="45">
        <v>902</v>
      </c>
      <c r="D112" s="9" t="s">
        <v>2</v>
      </c>
      <c r="E112" s="9" t="s">
        <v>40</v>
      </c>
      <c r="F112" s="9" t="s">
        <v>90</v>
      </c>
      <c r="G112" s="9" t="s">
        <v>88</v>
      </c>
      <c r="H112" s="9" t="s">
        <v>5</v>
      </c>
      <c r="I112" s="9"/>
      <c r="J112" s="9"/>
      <c r="K112" s="6">
        <f t="shared" si="13"/>
        <v>80.599999999999994</v>
      </c>
      <c r="L112" s="6">
        <f t="shared" si="13"/>
        <v>80.599999999999994</v>
      </c>
      <c r="M112" s="38">
        <f t="shared" si="8"/>
        <v>100</v>
      </c>
    </row>
    <row r="113" spans="1:13" s="5" customFormat="1" ht="75" x14ac:dyDescent="0.2">
      <c r="A113" s="63"/>
      <c r="B113" s="18" t="s">
        <v>162</v>
      </c>
      <c r="C113" s="45">
        <v>902</v>
      </c>
      <c r="D113" s="9" t="s">
        <v>2</v>
      </c>
      <c r="E113" s="9" t="s">
        <v>40</v>
      </c>
      <c r="F113" s="9" t="s">
        <v>90</v>
      </c>
      <c r="G113" s="9" t="s">
        <v>88</v>
      </c>
      <c r="H113" s="9" t="s">
        <v>5</v>
      </c>
      <c r="I113" s="9" t="s">
        <v>146</v>
      </c>
      <c r="J113" s="44"/>
      <c r="K113" s="6">
        <f t="shared" si="13"/>
        <v>80.599999999999994</v>
      </c>
      <c r="L113" s="6">
        <f t="shared" si="13"/>
        <v>80.599999999999994</v>
      </c>
      <c r="M113" s="38">
        <f t="shared" si="8"/>
        <v>100</v>
      </c>
    </row>
    <row r="114" spans="1:13" s="5" customFormat="1" ht="61.5" customHeight="1" x14ac:dyDescent="0.2">
      <c r="A114" s="63"/>
      <c r="B114" s="16" t="s">
        <v>121</v>
      </c>
      <c r="C114" s="45">
        <v>902</v>
      </c>
      <c r="D114" s="9" t="s">
        <v>2</v>
      </c>
      <c r="E114" s="9" t="s">
        <v>40</v>
      </c>
      <c r="F114" s="9" t="s">
        <v>90</v>
      </c>
      <c r="G114" s="9" t="s">
        <v>88</v>
      </c>
      <c r="H114" s="9" t="s">
        <v>5</v>
      </c>
      <c r="I114" s="9" t="s">
        <v>146</v>
      </c>
      <c r="J114" s="44" t="s">
        <v>48</v>
      </c>
      <c r="K114" s="6">
        <f>1.9+7.4+71.3</f>
        <v>80.599999999999994</v>
      </c>
      <c r="L114" s="6">
        <v>80.599999999999994</v>
      </c>
      <c r="M114" s="38">
        <f t="shared" si="8"/>
        <v>100</v>
      </c>
    </row>
    <row r="115" spans="1:13" s="5" customFormat="1" ht="56.25" x14ac:dyDescent="0.2">
      <c r="A115" s="63"/>
      <c r="B115" s="18" t="s">
        <v>301</v>
      </c>
      <c r="C115" s="45">
        <v>902</v>
      </c>
      <c r="D115" s="9" t="s">
        <v>2</v>
      </c>
      <c r="E115" s="9" t="s">
        <v>40</v>
      </c>
      <c r="F115" s="9" t="s">
        <v>81</v>
      </c>
      <c r="G115" s="47"/>
      <c r="H115" s="9"/>
      <c r="I115" s="9"/>
      <c r="J115" s="9"/>
      <c r="K115" s="6">
        <f t="shared" ref="K115:L118" si="14">SUM(K116)</f>
        <v>12300.1</v>
      </c>
      <c r="L115" s="6">
        <f t="shared" si="14"/>
        <v>12300.1</v>
      </c>
      <c r="M115" s="38">
        <f t="shared" si="8"/>
        <v>100</v>
      </c>
    </row>
    <row r="116" spans="1:13" s="5" customFormat="1" ht="156" customHeight="1" x14ac:dyDescent="0.2">
      <c r="A116" s="63"/>
      <c r="B116" s="18" t="s">
        <v>302</v>
      </c>
      <c r="C116" s="45">
        <v>902</v>
      </c>
      <c r="D116" s="9" t="s">
        <v>2</v>
      </c>
      <c r="E116" s="9" t="s">
        <v>40</v>
      </c>
      <c r="F116" s="9" t="s">
        <v>81</v>
      </c>
      <c r="G116" s="47">
        <v>1</v>
      </c>
      <c r="H116" s="9"/>
      <c r="I116" s="9"/>
      <c r="J116" s="9"/>
      <c r="K116" s="6">
        <f t="shared" si="14"/>
        <v>12300.1</v>
      </c>
      <c r="L116" s="6">
        <f t="shared" si="14"/>
        <v>12300.1</v>
      </c>
      <c r="M116" s="38">
        <f t="shared" si="8"/>
        <v>100</v>
      </c>
    </row>
    <row r="117" spans="1:13" s="5" customFormat="1" ht="78.75" customHeight="1" x14ac:dyDescent="0.2">
      <c r="A117" s="63"/>
      <c r="B117" s="18" t="s">
        <v>303</v>
      </c>
      <c r="C117" s="45">
        <v>902</v>
      </c>
      <c r="D117" s="9" t="s">
        <v>2</v>
      </c>
      <c r="E117" s="9" t="s">
        <v>40</v>
      </c>
      <c r="F117" s="9" t="s">
        <v>81</v>
      </c>
      <c r="G117" s="47">
        <v>1</v>
      </c>
      <c r="H117" s="9" t="s">
        <v>2</v>
      </c>
      <c r="I117" s="9"/>
      <c r="J117" s="9"/>
      <c r="K117" s="6">
        <f t="shared" si="14"/>
        <v>12300.1</v>
      </c>
      <c r="L117" s="6">
        <f t="shared" si="14"/>
        <v>12300.1</v>
      </c>
      <c r="M117" s="38">
        <f t="shared" si="8"/>
        <v>100</v>
      </c>
    </row>
    <row r="118" spans="1:13" s="5" customFormat="1" ht="78.75" customHeight="1" x14ac:dyDescent="0.2">
      <c r="A118" s="63"/>
      <c r="B118" s="24" t="s">
        <v>304</v>
      </c>
      <c r="C118" s="45">
        <v>902</v>
      </c>
      <c r="D118" s="9" t="s">
        <v>2</v>
      </c>
      <c r="E118" s="9" t="s">
        <v>40</v>
      </c>
      <c r="F118" s="9" t="s">
        <v>81</v>
      </c>
      <c r="G118" s="47">
        <v>1</v>
      </c>
      <c r="H118" s="9" t="s">
        <v>2</v>
      </c>
      <c r="I118" s="9" t="s">
        <v>82</v>
      </c>
      <c r="J118" s="9"/>
      <c r="K118" s="6">
        <f t="shared" si="14"/>
        <v>12300.1</v>
      </c>
      <c r="L118" s="6">
        <f t="shared" si="14"/>
        <v>12300.1</v>
      </c>
      <c r="M118" s="38">
        <f t="shared" si="8"/>
        <v>100</v>
      </c>
    </row>
    <row r="119" spans="1:13" s="5" customFormat="1" ht="78" customHeight="1" x14ac:dyDescent="0.2">
      <c r="A119" s="63"/>
      <c r="B119" s="23" t="s">
        <v>119</v>
      </c>
      <c r="C119" s="45">
        <v>902</v>
      </c>
      <c r="D119" s="9" t="s">
        <v>2</v>
      </c>
      <c r="E119" s="9" t="s">
        <v>40</v>
      </c>
      <c r="F119" s="9" t="s">
        <v>81</v>
      </c>
      <c r="G119" s="47">
        <v>1</v>
      </c>
      <c r="H119" s="9" t="s">
        <v>2</v>
      </c>
      <c r="I119" s="9" t="s">
        <v>82</v>
      </c>
      <c r="J119" s="9" t="s">
        <v>58</v>
      </c>
      <c r="K119" s="6">
        <v>12300.1</v>
      </c>
      <c r="L119" s="6">
        <v>12300.1</v>
      </c>
      <c r="M119" s="38">
        <f t="shared" si="8"/>
        <v>100</v>
      </c>
    </row>
    <row r="120" spans="1:13" s="5" customFormat="1" ht="62.25" customHeight="1" x14ac:dyDescent="0.2">
      <c r="A120" s="63"/>
      <c r="B120" s="18" t="s">
        <v>317</v>
      </c>
      <c r="C120" s="45">
        <v>902</v>
      </c>
      <c r="D120" s="9" t="s">
        <v>2</v>
      </c>
      <c r="E120" s="9" t="s">
        <v>40</v>
      </c>
      <c r="F120" s="9" t="s">
        <v>96</v>
      </c>
      <c r="G120" s="9"/>
      <c r="H120" s="9"/>
      <c r="I120" s="9"/>
      <c r="J120" s="9"/>
      <c r="K120" s="6">
        <f t="shared" ref="K120:L123" si="15">K121</f>
        <v>1795.2</v>
      </c>
      <c r="L120" s="6">
        <f t="shared" si="15"/>
        <v>1795.2</v>
      </c>
      <c r="M120" s="38">
        <f t="shared" si="8"/>
        <v>100</v>
      </c>
    </row>
    <row r="121" spans="1:13" s="5" customFormat="1" ht="79.5" customHeight="1" x14ac:dyDescent="0.2">
      <c r="A121" s="63"/>
      <c r="B121" s="18" t="s">
        <v>318</v>
      </c>
      <c r="C121" s="45">
        <v>902</v>
      </c>
      <c r="D121" s="9" t="s">
        <v>2</v>
      </c>
      <c r="E121" s="9" t="s">
        <v>40</v>
      </c>
      <c r="F121" s="9" t="s">
        <v>96</v>
      </c>
      <c r="G121" s="9" t="s">
        <v>88</v>
      </c>
      <c r="H121" s="9"/>
      <c r="I121" s="9"/>
      <c r="J121" s="9"/>
      <c r="K121" s="6">
        <f t="shared" si="15"/>
        <v>1795.2</v>
      </c>
      <c r="L121" s="6">
        <f t="shared" si="15"/>
        <v>1795.2</v>
      </c>
      <c r="M121" s="38">
        <f t="shared" si="8"/>
        <v>100</v>
      </c>
    </row>
    <row r="122" spans="1:13" s="5" customFormat="1" ht="56.25" customHeight="1" x14ac:dyDescent="0.2">
      <c r="A122" s="63"/>
      <c r="B122" s="16" t="s">
        <v>178</v>
      </c>
      <c r="C122" s="45">
        <v>902</v>
      </c>
      <c r="D122" s="9" t="s">
        <v>2</v>
      </c>
      <c r="E122" s="9" t="s">
        <v>40</v>
      </c>
      <c r="F122" s="9" t="s">
        <v>96</v>
      </c>
      <c r="G122" s="9" t="s">
        <v>88</v>
      </c>
      <c r="H122" s="9" t="s">
        <v>2</v>
      </c>
      <c r="I122" s="9"/>
      <c r="J122" s="9"/>
      <c r="K122" s="6">
        <f t="shared" si="15"/>
        <v>1795.2</v>
      </c>
      <c r="L122" s="6">
        <f t="shared" si="15"/>
        <v>1795.2</v>
      </c>
      <c r="M122" s="38">
        <f t="shared" si="8"/>
        <v>100</v>
      </c>
    </row>
    <row r="123" spans="1:13" s="5" customFormat="1" ht="79.5" customHeight="1" x14ac:dyDescent="0.2">
      <c r="A123" s="63"/>
      <c r="B123" s="23" t="s">
        <v>581</v>
      </c>
      <c r="C123" s="45">
        <v>902</v>
      </c>
      <c r="D123" s="9" t="s">
        <v>2</v>
      </c>
      <c r="E123" s="9" t="s">
        <v>40</v>
      </c>
      <c r="F123" s="9" t="s">
        <v>96</v>
      </c>
      <c r="G123" s="9" t="s">
        <v>88</v>
      </c>
      <c r="H123" s="9" t="s">
        <v>2</v>
      </c>
      <c r="I123" s="9" t="s">
        <v>582</v>
      </c>
      <c r="J123" s="9"/>
      <c r="K123" s="6">
        <f t="shared" si="15"/>
        <v>1795.2</v>
      </c>
      <c r="L123" s="6">
        <f t="shared" si="15"/>
        <v>1795.2</v>
      </c>
      <c r="M123" s="38">
        <f t="shared" si="8"/>
        <v>100</v>
      </c>
    </row>
    <row r="124" spans="1:13" s="5" customFormat="1" ht="39" customHeight="1" x14ac:dyDescent="0.2">
      <c r="A124" s="63"/>
      <c r="B124" s="16" t="s">
        <v>54</v>
      </c>
      <c r="C124" s="45">
        <v>902</v>
      </c>
      <c r="D124" s="9" t="s">
        <v>2</v>
      </c>
      <c r="E124" s="9" t="s">
        <v>40</v>
      </c>
      <c r="F124" s="9" t="s">
        <v>96</v>
      </c>
      <c r="G124" s="9" t="s">
        <v>88</v>
      </c>
      <c r="H124" s="9" t="s">
        <v>2</v>
      </c>
      <c r="I124" s="9" t="s">
        <v>582</v>
      </c>
      <c r="J124" s="9" t="s">
        <v>55</v>
      </c>
      <c r="K124" s="6">
        <v>1795.2</v>
      </c>
      <c r="L124" s="6">
        <v>1795.2</v>
      </c>
      <c r="M124" s="38">
        <f t="shared" si="8"/>
        <v>100</v>
      </c>
    </row>
    <row r="125" spans="1:13" s="5" customFormat="1" ht="56.25" x14ac:dyDescent="0.2">
      <c r="A125" s="63"/>
      <c r="B125" s="16" t="s">
        <v>66</v>
      </c>
      <c r="C125" s="45">
        <v>902</v>
      </c>
      <c r="D125" s="9" t="s">
        <v>2</v>
      </c>
      <c r="E125" s="9" t="s">
        <v>40</v>
      </c>
      <c r="F125" s="9" t="s">
        <v>79</v>
      </c>
      <c r="G125" s="47"/>
      <c r="H125" s="9"/>
      <c r="I125" s="9"/>
      <c r="J125" s="9"/>
      <c r="K125" s="6">
        <f>K126+K130</f>
        <v>95997.2</v>
      </c>
      <c r="L125" s="6">
        <f>SUM(L126+L130)</f>
        <v>95989.3</v>
      </c>
      <c r="M125" s="38">
        <f t="shared" si="8"/>
        <v>99.991770593308985</v>
      </c>
    </row>
    <row r="126" spans="1:13" s="5" customFormat="1" ht="94.5" customHeight="1" x14ac:dyDescent="0.2">
      <c r="A126" s="63"/>
      <c r="B126" s="16" t="s">
        <v>290</v>
      </c>
      <c r="C126" s="45">
        <v>902</v>
      </c>
      <c r="D126" s="9" t="s">
        <v>2</v>
      </c>
      <c r="E126" s="9" t="s">
        <v>40</v>
      </c>
      <c r="F126" s="9" t="s">
        <v>79</v>
      </c>
      <c r="G126" s="47">
        <v>1</v>
      </c>
      <c r="H126" s="9"/>
      <c r="I126" s="9"/>
      <c r="J126" s="9"/>
      <c r="K126" s="6">
        <f>SUM(K127)</f>
        <v>5179.5</v>
      </c>
      <c r="L126" s="6">
        <f t="shared" ref="L126" si="16">SUM(L127)</f>
        <v>5171.6000000000004</v>
      </c>
      <c r="M126" s="38">
        <f t="shared" si="8"/>
        <v>99.847475625060341</v>
      </c>
    </row>
    <row r="127" spans="1:13" s="5" customFormat="1" ht="42" customHeight="1" x14ac:dyDescent="0.2">
      <c r="A127" s="63"/>
      <c r="B127" s="16" t="s">
        <v>46</v>
      </c>
      <c r="C127" s="45">
        <v>902</v>
      </c>
      <c r="D127" s="9" t="s">
        <v>2</v>
      </c>
      <c r="E127" s="9" t="s">
        <v>40</v>
      </c>
      <c r="F127" s="9" t="s">
        <v>79</v>
      </c>
      <c r="G127" s="47">
        <v>1</v>
      </c>
      <c r="H127" s="9" t="s">
        <v>75</v>
      </c>
      <c r="I127" s="9" t="s">
        <v>76</v>
      </c>
      <c r="J127" s="9"/>
      <c r="K127" s="6">
        <f>K128+K129</f>
        <v>5179.5</v>
      </c>
      <c r="L127" s="6">
        <f>L128+L129</f>
        <v>5171.6000000000004</v>
      </c>
      <c r="M127" s="38">
        <f t="shared" si="8"/>
        <v>99.847475625060341</v>
      </c>
    </row>
    <row r="128" spans="1:13" s="5" customFormat="1" ht="155.25" customHeight="1" x14ac:dyDescent="0.2">
      <c r="A128" s="63"/>
      <c r="B128" s="16" t="s">
        <v>120</v>
      </c>
      <c r="C128" s="45">
        <v>902</v>
      </c>
      <c r="D128" s="9" t="s">
        <v>2</v>
      </c>
      <c r="E128" s="9" t="s">
        <v>40</v>
      </c>
      <c r="F128" s="9" t="s">
        <v>79</v>
      </c>
      <c r="G128" s="47">
        <v>1</v>
      </c>
      <c r="H128" s="9" t="s">
        <v>75</v>
      </c>
      <c r="I128" s="9" t="s">
        <v>76</v>
      </c>
      <c r="J128" s="9" t="s">
        <v>47</v>
      </c>
      <c r="K128" s="6">
        <v>5155.6000000000004</v>
      </c>
      <c r="L128" s="6">
        <v>5155.6000000000004</v>
      </c>
      <c r="M128" s="38">
        <f t="shared" si="8"/>
        <v>100</v>
      </c>
    </row>
    <row r="129" spans="1:13" s="5" customFormat="1" ht="60.75" customHeight="1" x14ac:dyDescent="0.2">
      <c r="A129" s="63"/>
      <c r="B129" s="16" t="s">
        <v>121</v>
      </c>
      <c r="C129" s="45">
        <v>902</v>
      </c>
      <c r="D129" s="9" t="s">
        <v>2</v>
      </c>
      <c r="E129" s="9" t="s">
        <v>40</v>
      </c>
      <c r="F129" s="9" t="s">
        <v>79</v>
      </c>
      <c r="G129" s="47">
        <v>1</v>
      </c>
      <c r="H129" s="9" t="s">
        <v>75</v>
      </c>
      <c r="I129" s="9" t="s">
        <v>76</v>
      </c>
      <c r="J129" s="9" t="s">
        <v>48</v>
      </c>
      <c r="K129" s="6">
        <v>23.9</v>
      </c>
      <c r="L129" s="6">
        <v>16</v>
      </c>
      <c r="M129" s="38">
        <f t="shared" si="8"/>
        <v>66.945606694560681</v>
      </c>
    </row>
    <row r="130" spans="1:13" s="5" customFormat="1" ht="57.75" customHeight="1" x14ac:dyDescent="0.2">
      <c r="A130" s="63"/>
      <c r="B130" s="16" t="s">
        <v>198</v>
      </c>
      <c r="C130" s="45">
        <v>902</v>
      </c>
      <c r="D130" s="9" t="s">
        <v>2</v>
      </c>
      <c r="E130" s="9" t="s">
        <v>40</v>
      </c>
      <c r="F130" s="9" t="s">
        <v>79</v>
      </c>
      <c r="G130" s="9" t="s">
        <v>93</v>
      </c>
      <c r="H130" s="9"/>
      <c r="I130" s="9"/>
      <c r="J130" s="9"/>
      <c r="K130" s="6">
        <f>K131</f>
        <v>90817.7</v>
      </c>
      <c r="L130" s="6">
        <f>L131</f>
        <v>90817.7</v>
      </c>
      <c r="M130" s="38">
        <f t="shared" si="8"/>
        <v>100</v>
      </c>
    </row>
    <row r="131" spans="1:13" s="5" customFormat="1" ht="55.5" customHeight="1" x14ac:dyDescent="0.2">
      <c r="A131" s="63"/>
      <c r="B131" s="16" t="s">
        <v>198</v>
      </c>
      <c r="C131" s="45">
        <v>902</v>
      </c>
      <c r="D131" s="9" t="s">
        <v>2</v>
      </c>
      <c r="E131" s="9" t="s">
        <v>40</v>
      </c>
      <c r="F131" s="9" t="s">
        <v>79</v>
      </c>
      <c r="G131" s="9" t="s">
        <v>93</v>
      </c>
      <c r="H131" s="9" t="s">
        <v>75</v>
      </c>
      <c r="I131" s="9" t="s">
        <v>197</v>
      </c>
      <c r="J131" s="9"/>
      <c r="K131" s="6">
        <f>K132+K133</f>
        <v>90817.7</v>
      </c>
      <c r="L131" s="6">
        <f>L133+L132</f>
        <v>90817.7</v>
      </c>
      <c r="M131" s="38">
        <f t="shared" si="8"/>
        <v>100</v>
      </c>
    </row>
    <row r="132" spans="1:13" s="5" customFormat="1" ht="60" customHeight="1" x14ac:dyDescent="0.2">
      <c r="A132" s="63"/>
      <c r="B132" s="16" t="s">
        <v>121</v>
      </c>
      <c r="C132" s="45">
        <v>902</v>
      </c>
      <c r="D132" s="9" t="s">
        <v>2</v>
      </c>
      <c r="E132" s="9" t="s">
        <v>40</v>
      </c>
      <c r="F132" s="9" t="s">
        <v>79</v>
      </c>
      <c r="G132" s="9" t="s">
        <v>93</v>
      </c>
      <c r="H132" s="9" t="s">
        <v>75</v>
      </c>
      <c r="I132" s="9" t="s">
        <v>197</v>
      </c>
      <c r="J132" s="9" t="s">
        <v>48</v>
      </c>
      <c r="K132" s="6">
        <v>32771</v>
      </c>
      <c r="L132" s="6">
        <v>32771</v>
      </c>
      <c r="M132" s="38">
        <f t="shared" ref="M132:M188" si="17">L132/K132*100</f>
        <v>100</v>
      </c>
    </row>
    <row r="133" spans="1:13" s="5" customFormat="1" ht="22.5" customHeight="1" x14ac:dyDescent="0.2">
      <c r="A133" s="63"/>
      <c r="B133" s="16" t="s">
        <v>49</v>
      </c>
      <c r="C133" s="45">
        <v>902</v>
      </c>
      <c r="D133" s="9" t="s">
        <v>2</v>
      </c>
      <c r="E133" s="9" t="s">
        <v>40</v>
      </c>
      <c r="F133" s="9" t="s">
        <v>79</v>
      </c>
      <c r="G133" s="9" t="s">
        <v>93</v>
      </c>
      <c r="H133" s="9" t="s">
        <v>75</v>
      </c>
      <c r="I133" s="9" t="s">
        <v>197</v>
      </c>
      <c r="J133" s="9" t="s">
        <v>50</v>
      </c>
      <c r="K133" s="6">
        <v>58046.7</v>
      </c>
      <c r="L133" s="6">
        <v>58046.7</v>
      </c>
      <c r="M133" s="38">
        <f t="shared" si="17"/>
        <v>100</v>
      </c>
    </row>
    <row r="134" spans="1:13" s="5" customFormat="1" x14ac:dyDescent="0.2">
      <c r="A134" s="63"/>
      <c r="B134" s="16" t="s">
        <v>11</v>
      </c>
      <c r="C134" s="45">
        <v>902</v>
      </c>
      <c r="D134" s="9" t="s">
        <v>4</v>
      </c>
      <c r="E134" s="9"/>
      <c r="F134" s="9"/>
      <c r="G134" s="47"/>
      <c r="H134" s="9"/>
      <c r="I134" s="9"/>
      <c r="J134" s="9"/>
      <c r="K134" s="6">
        <f>SUM(K135+K142)</f>
        <v>6858.2999999999993</v>
      </c>
      <c r="L134" s="6">
        <f>SUM(L135+L142)</f>
        <v>6813.0999999999995</v>
      </c>
      <c r="M134" s="38">
        <f t="shared" si="17"/>
        <v>99.340944548940698</v>
      </c>
    </row>
    <row r="135" spans="1:13" s="5" customFormat="1" ht="37.5" x14ac:dyDescent="0.2">
      <c r="A135" s="63"/>
      <c r="B135" s="16" t="s">
        <v>372</v>
      </c>
      <c r="C135" s="45">
        <v>902</v>
      </c>
      <c r="D135" s="9" t="s">
        <v>4</v>
      </c>
      <c r="E135" s="9" t="s">
        <v>5</v>
      </c>
      <c r="F135" s="9"/>
      <c r="G135" s="47"/>
      <c r="H135" s="9"/>
      <c r="I135" s="9"/>
      <c r="J135" s="9"/>
      <c r="K135" s="6">
        <f>K136</f>
        <v>6622.9</v>
      </c>
      <c r="L135" s="6">
        <f>SUM(L136)</f>
        <v>6589.7999999999993</v>
      </c>
      <c r="M135" s="38">
        <f t="shared" si="17"/>
        <v>99.500218937323524</v>
      </c>
    </row>
    <row r="136" spans="1:13" s="5" customFormat="1" ht="56.25" x14ac:dyDescent="0.2">
      <c r="A136" s="63"/>
      <c r="B136" s="16" t="s">
        <v>66</v>
      </c>
      <c r="C136" s="45">
        <v>902</v>
      </c>
      <c r="D136" s="9" t="s">
        <v>4</v>
      </c>
      <c r="E136" s="9" t="s">
        <v>5</v>
      </c>
      <c r="F136" s="9" t="s">
        <v>79</v>
      </c>
      <c r="G136" s="47"/>
      <c r="H136" s="9"/>
      <c r="I136" s="9"/>
      <c r="J136" s="9"/>
      <c r="K136" s="6">
        <f>K137</f>
        <v>6622.9</v>
      </c>
      <c r="L136" s="6">
        <f>L137</f>
        <v>6589.7999999999993</v>
      </c>
      <c r="M136" s="38">
        <f t="shared" si="17"/>
        <v>99.500218937323524</v>
      </c>
    </row>
    <row r="137" spans="1:13" s="5" customFormat="1" ht="56.25" x14ac:dyDescent="0.2">
      <c r="A137" s="63"/>
      <c r="B137" s="16" t="s">
        <v>51</v>
      </c>
      <c r="C137" s="45">
        <v>902</v>
      </c>
      <c r="D137" s="9" t="s">
        <v>4</v>
      </c>
      <c r="E137" s="9" t="s">
        <v>5</v>
      </c>
      <c r="F137" s="9" t="s">
        <v>79</v>
      </c>
      <c r="G137" s="47">
        <v>2</v>
      </c>
      <c r="H137" s="9"/>
      <c r="I137" s="9"/>
      <c r="J137" s="9"/>
      <c r="K137" s="6">
        <f>K140+K138</f>
        <v>6622.9</v>
      </c>
      <c r="L137" s="6">
        <f>L140+L138</f>
        <v>6589.7999999999993</v>
      </c>
      <c r="M137" s="38">
        <f t="shared" si="17"/>
        <v>99.500218937323524</v>
      </c>
    </row>
    <row r="138" spans="1:13" s="5" customFormat="1" ht="114.75" customHeight="1" x14ac:dyDescent="0.2">
      <c r="A138" s="63"/>
      <c r="B138" s="18" t="s">
        <v>515</v>
      </c>
      <c r="C138" s="45">
        <v>902</v>
      </c>
      <c r="D138" s="9" t="s">
        <v>4</v>
      </c>
      <c r="E138" s="9" t="s">
        <v>5</v>
      </c>
      <c r="F138" s="9" t="s">
        <v>79</v>
      </c>
      <c r="G138" s="9" t="s">
        <v>115</v>
      </c>
      <c r="H138" s="9" t="s">
        <v>75</v>
      </c>
      <c r="I138" s="9" t="s">
        <v>514</v>
      </c>
      <c r="J138" s="9"/>
      <c r="K138" s="6">
        <f>K139</f>
        <v>1561</v>
      </c>
      <c r="L138" s="6">
        <f>L139</f>
        <v>1527.9</v>
      </c>
      <c r="M138" s="38">
        <f t="shared" si="17"/>
        <v>97.879564381806546</v>
      </c>
    </row>
    <row r="139" spans="1:13" s="5" customFormat="1" ht="158.25" customHeight="1" x14ac:dyDescent="0.2">
      <c r="A139" s="63"/>
      <c r="B139" s="16" t="s">
        <v>120</v>
      </c>
      <c r="C139" s="45">
        <v>902</v>
      </c>
      <c r="D139" s="9" t="s">
        <v>4</v>
      </c>
      <c r="E139" s="9" t="s">
        <v>5</v>
      </c>
      <c r="F139" s="9" t="s">
        <v>79</v>
      </c>
      <c r="G139" s="9" t="s">
        <v>115</v>
      </c>
      <c r="H139" s="9" t="s">
        <v>75</v>
      </c>
      <c r="I139" s="9" t="s">
        <v>514</v>
      </c>
      <c r="J139" s="9" t="s">
        <v>47</v>
      </c>
      <c r="K139" s="6">
        <v>1561</v>
      </c>
      <c r="L139" s="6">
        <v>1527.9</v>
      </c>
      <c r="M139" s="38">
        <f>L139/K139*100</f>
        <v>97.879564381806546</v>
      </c>
    </row>
    <row r="140" spans="1:13" s="5" customFormat="1" ht="99.75" customHeight="1" x14ac:dyDescent="0.2">
      <c r="A140" s="63"/>
      <c r="B140" s="16" t="s">
        <v>373</v>
      </c>
      <c r="C140" s="45">
        <v>902</v>
      </c>
      <c r="D140" s="9" t="s">
        <v>4</v>
      </c>
      <c r="E140" s="9" t="s">
        <v>5</v>
      </c>
      <c r="F140" s="9" t="s">
        <v>79</v>
      </c>
      <c r="G140" s="9" t="s">
        <v>115</v>
      </c>
      <c r="H140" s="9" t="s">
        <v>75</v>
      </c>
      <c r="I140" s="9" t="s">
        <v>371</v>
      </c>
      <c r="J140" s="9"/>
      <c r="K140" s="6">
        <f>K141</f>
        <v>5061.8999999999996</v>
      </c>
      <c r="L140" s="6">
        <f>L141</f>
        <v>5061.8999999999996</v>
      </c>
      <c r="M140" s="38">
        <f t="shared" si="17"/>
        <v>100</v>
      </c>
    </row>
    <row r="141" spans="1:13" s="5" customFormat="1" ht="155.25" customHeight="1" x14ac:dyDescent="0.2">
      <c r="A141" s="63"/>
      <c r="B141" s="16" t="s">
        <v>120</v>
      </c>
      <c r="C141" s="45">
        <v>902</v>
      </c>
      <c r="D141" s="9" t="s">
        <v>4</v>
      </c>
      <c r="E141" s="9" t="s">
        <v>5</v>
      </c>
      <c r="F141" s="9" t="s">
        <v>79</v>
      </c>
      <c r="G141" s="9" t="s">
        <v>115</v>
      </c>
      <c r="H141" s="9" t="s">
        <v>75</v>
      </c>
      <c r="I141" s="9" t="s">
        <v>371</v>
      </c>
      <c r="J141" s="9" t="s">
        <v>47</v>
      </c>
      <c r="K141" s="6">
        <v>5061.8999999999996</v>
      </c>
      <c r="L141" s="6">
        <v>5061.8999999999996</v>
      </c>
      <c r="M141" s="38">
        <f t="shared" si="17"/>
        <v>100</v>
      </c>
    </row>
    <row r="142" spans="1:13" s="5" customFormat="1" ht="37.5" x14ac:dyDescent="0.2">
      <c r="A142" s="63"/>
      <c r="B142" s="16" t="s">
        <v>12</v>
      </c>
      <c r="C142" s="45">
        <v>902</v>
      </c>
      <c r="D142" s="9" t="s">
        <v>4</v>
      </c>
      <c r="E142" s="9" t="s">
        <v>6</v>
      </c>
      <c r="F142" s="9"/>
      <c r="G142" s="47"/>
      <c r="H142" s="9"/>
      <c r="I142" s="9"/>
      <c r="J142" s="9"/>
      <c r="K142" s="6">
        <f t="shared" ref="K142:L145" si="18">SUM(K143)</f>
        <v>235.4</v>
      </c>
      <c r="L142" s="6">
        <f t="shared" si="18"/>
        <v>223.3</v>
      </c>
      <c r="M142" s="38">
        <f t="shared" si="17"/>
        <v>94.859813084112147</v>
      </c>
    </row>
    <row r="143" spans="1:13" s="5" customFormat="1" ht="76.5" customHeight="1" x14ac:dyDescent="0.2">
      <c r="A143" s="63"/>
      <c r="B143" s="16" t="s">
        <v>307</v>
      </c>
      <c r="C143" s="45">
        <v>902</v>
      </c>
      <c r="D143" s="9" t="s">
        <v>4</v>
      </c>
      <c r="E143" s="9" t="s">
        <v>6</v>
      </c>
      <c r="F143" s="9" t="s">
        <v>84</v>
      </c>
      <c r="G143" s="47"/>
      <c r="H143" s="9"/>
      <c r="I143" s="9"/>
      <c r="J143" s="9"/>
      <c r="K143" s="6">
        <f t="shared" si="18"/>
        <v>235.4</v>
      </c>
      <c r="L143" s="6">
        <f>SUM(L144)</f>
        <v>223.3</v>
      </c>
      <c r="M143" s="38">
        <f t="shared" si="17"/>
        <v>94.859813084112147</v>
      </c>
    </row>
    <row r="144" spans="1:13" s="5" customFormat="1" ht="27" customHeight="1" x14ac:dyDescent="0.2">
      <c r="A144" s="63"/>
      <c r="B144" s="16" t="s">
        <v>74</v>
      </c>
      <c r="C144" s="45">
        <v>902</v>
      </c>
      <c r="D144" s="9" t="s">
        <v>4</v>
      </c>
      <c r="E144" s="9" t="s">
        <v>6</v>
      </c>
      <c r="F144" s="9" t="s">
        <v>84</v>
      </c>
      <c r="G144" s="47">
        <v>1</v>
      </c>
      <c r="H144" s="9"/>
      <c r="I144" s="9"/>
      <c r="J144" s="9"/>
      <c r="K144" s="6">
        <f t="shared" si="18"/>
        <v>235.4</v>
      </c>
      <c r="L144" s="6">
        <f t="shared" si="18"/>
        <v>223.3</v>
      </c>
      <c r="M144" s="38">
        <f t="shared" si="17"/>
        <v>94.859813084112147</v>
      </c>
    </row>
    <row r="145" spans="1:13" s="5" customFormat="1" ht="60.75" customHeight="1" x14ac:dyDescent="0.2">
      <c r="A145" s="63"/>
      <c r="B145" s="16" t="s">
        <v>13</v>
      </c>
      <c r="C145" s="45">
        <v>902</v>
      </c>
      <c r="D145" s="9" t="s">
        <v>4</v>
      </c>
      <c r="E145" s="9" t="s">
        <v>6</v>
      </c>
      <c r="F145" s="9" t="s">
        <v>84</v>
      </c>
      <c r="G145" s="47">
        <v>1</v>
      </c>
      <c r="H145" s="9" t="s">
        <v>75</v>
      </c>
      <c r="I145" s="9" t="s">
        <v>85</v>
      </c>
      <c r="J145" s="9"/>
      <c r="K145" s="6">
        <f t="shared" si="18"/>
        <v>235.4</v>
      </c>
      <c r="L145" s="6">
        <f>SUM(L146)</f>
        <v>223.3</v>
      </c>
      <c r="M145" s="38">
        <f t="shared" si="17"/>
        <v>94.859813084112147</v>
      </c>
    </row>
    <row r="146" spans="1:13" s="5" customFormat="1" ht="60.75" customHeight="1" x14ac:dyDescent="0.2">
      <c r="A146" s="63"/>
      <c r="B146" s="16" t="s">
        <v>121</v>
      </c>
      <c r="C146" s="45">
        <v>902</v>
      </c>
      <c r="D146" s="9" t="s">
        <v>4</v>
      </c>
      <c r="E146" s="9" t="s">
        <v>6</v>
      </c>
      <c r="F146" s="9" t="s">
        <v>84</v>
      </c>
      <c r="G146" s="47">
        <v>1</v>
      </c>
      <c r="H146" s="9" t="s">
        <v>75</v>
      </c>
      <c r="I146" s="9" t="s">
        <v>85</v>
      </c>
      <c r="J146" s="9" t="s">
        <v>48</v>
      </c>
      <c r="K146" s="6">
        <v>235.4</v>
      </c>
      <c r="L146" s="6">
        <v>223.3</v>
      </c>
      <c r="M146" s="38">
        <f t="shared" si="17"/>
        <v>94.859813084112147</v>
      </c>
    </row>
    <row r="147" spans="1:13" s="5" customFormat="1" ht="56.25" x14ac:dyDescent="0.2">
      <c r="A147" s="63"/>
      <c r="B147" s="16" t="s">
        <v>14</v>
      </c>
      <c r="C147" s="45">
        <v>902</v>
      </c>
      <c r="D147" s="9" t="s">
        <v>5</v>
      </c>
      <c r="E147" s="9"/>
      <c r="F147" s="9"/>
      <c r="G147" s="47"/>
      <c r="H147" s="9"/>
      <c r="I147" s="9"/>
      <c r="J147" s="9"/>
      <c r="K147" s="6">
        <f>K152+K148</f>
        <v>1429.4</v>
      </c>
      <c r="L147" s="6">
        <f>L152+L148</f>
        <v>1178.3</v>
      </c>
      <c r="M147" s="38">
        <f t="shared" si="17"/>
        <v>82.433188750524693</v>
      </c>
    </row>
    <row r="148" spans="1:13" s="5" customFormat="1" ht="93.75" x14ac:dyDescent="0.2">
      <c r="A148" s="63"/>
      <c r="B148" s="16" t="s">
        <v>209</v>
      </c>
      <c r="C148" s="45">
        <v>902</v>
      </c>
      <c r="D148" s="9" t="s">
        <v>5</v>
      </c>
      <c r="E148" s="9" t="s">
        <v>21</v>
      </c>
      <c r="F148" s="9"/>
      <c r="G148" s="47"/>
      <c r="H148" s="9"/>
      <c r="I148" s="9"/>
      <c r="J148" s="9"/>
      <c r="K148" s="6">
        <f t="shared" ref="K148:L150" si="19">K149</f>
        <v>484.3</v>
      </c>
      <c r="L148" s="6">
        <f t="shared" si="19"/>
        <v>233.2</v>
      </c>
      <c r="M148" s="38">
        <f t="shared" si="17"/>
        <v>48.151971918232498</v>
      </c>
    </row>
    <row r="149" spans="1:13" s="5" customFormat="1" ht="37.5" x14ac:dyDescent="0.2">
      <c r="A149" s="63"/>
      <c r="B149" s="16" t="s">
        <v>52</v>
      </c>
      <c r="C149" s="45">
        <v>902</v>
      </c>
      <c r="D149" s="9" t="s">
        <v>5</v>
      </c>
      <c r="E149" s="9" t="s">
        <v>21</v>
      </c>
      <c r="F149" s="9" t="s">
        <v>398</v>
      </c>
      <c r="G149" s="47"/>
      <c r="H149" s="9"/>
      <c r="I149" s="9"/>
      <c r="J149" s="9"/>
      <c r="K149" s="6">
        <f t="shared" si="19"/>
        <v>484.3</v>
      </c>
      <c r="L149" s="6">
        <f t="shared" si="19"/>
        <v>233.2</v>
      </c>
      <c r="M149" s="38">
        <f t="shared" si="17"/>
        <v>48.151971918232498</v>
      </c>
    </row>
    <row r="150" spans="1:13" s="5" customFormat="1" ht="56.25" customHeight="1" x14ac:dyDescent="0.2">
      <c r="A150" s="63"/>
      <c r="B150" s="16" t="s">
        <v>324</v>
      </c>
      <c r="C150" s="45">
        <v>902</v>
      </c>
      <c r="D150" s="9" t="s">
        <v>5</v>
      </c>
      <c r="E150" s="9" t="s">
        <v>21</v>
      </c>
      <c r="F150" s="9" t="s">
        <v>398</v>
      </c>
      <c r="G150" s="47">
        <v>0</v>
      </c>
      <c r="H150" s="9" t="s">
        <v>75</v>
      </c>
      <c r="I150" s="9" t="s">
        <v>101</v>
      </c>
      <c r="J150" s="9"/>
      <c r="K150" s="6">
        <f t="shared" si="19"/>
        <v>484.3</v>
      </c>
      <c r="L150" s="6">
        <f t="shared" si="19"/>
        <v>233.2</v>
      </c>
      <c r="M150" s="38">
        <f t="shared" si="17"/>
        <v>48.151971918232498</v>
      </c>
    </row>
    <row r="151" spans="1:13" s="5" customFormat="1" ht="59.25" customHeight="1" x14ac:dyDescent="0.2">
      <c r="A151" s="63"/>
      <c r="B151" s="16" t="s">
        <v>121</v>
      </c>
      <c r="C151" s="45">
        <v>902</v>
      </c>
      <c r="D151" s="9" t="s">
        <v>5</v>
      </c>
      <c r="E151" s="9" t="s">
        <v>21</v>
      </c>
      <c r="F151" s="9" t="s">
        <v>398</v>
      </c>
      <c r="G151" s="47">
        <v>0</v>
      </c>
      <c r="H151" s="9" t="s">
        <v>75</v>
      </c>
      <c r="I151" s="9" t="s">
        <v>101</v>
      </c>
      <c r="J151" s="9" t="s">
        <v>48</v>
      </c>
      <c r="K151" s="6">
        <v>484.3</v>
      </c>
      <c r="L151" s="6">
        <v>233.2</v>
      </c>
      <c r="M151" s="38">
        <f t="shared" si="17"/>
        <v>48.151971918232498</v>
      </c>
    </row>
    <row r="152" spans="1:13" s="5" customFormat="1" ht="75" x14ac:dyDescent="0.2">
      <c r="A152" s="63"/>
      <c r="B152" s="16" t="s">
        <v>128</v>
      </c>
      <c r="C152" s="45">
        <v>902</v>
      </c>
      <c r="D152" s="9" t="s">
        <v>5</v>
      </c>
      <c r="E152" s="9" t="s">
        <v>10</v>
      </c>
      <c r="F152" s="9"/>
      <c r="G152" s="47"/>
      <c r="H152" s="9"/>
      <c r="I152" s="9"/>
      <c r="J152" s="9"/>
      <c r="K152" s="6">
        <f>K153</f>
        <v>945.1</v>
      </c>
      <c r="L152" s="6">
        <f>L153</f>
        <v>945.1</v>
      </c>
      <c r="M152" s="38">
        <f t="shared" si="17"/>
        <v>100</v>
      </c>
    </row>
    <row r="153" spans="1:13" s="5" customFormat="1" ht="56.25" x14ac:dyDescent="0.2">
      <c r="A153" s="63"/>
      <c r="B153" s="18" t="s">
        <v>308</v>
      </c>
      <c r="C153" s="45">
        <v>902</v>
      </c>
      <c r="D153" s="9" t="s">
        <v>5</v>
      </c>
      <c r="E153" s="9" t="s">
        <v>10</v>
      </c>
      <c r="F153" s="9" t="s">
        <v>81</v>
      </c>
      <c r="G153" s="9"/>
      <c r="H153" s="9"/>
      <c r="I153" s="9"/>
      <c r="J153" s="9"/>
      <c r="K153" s="6">
        <f t="shared" ref="K153:L155" si="20">K154</f>
        <v>945.1</v>
      </c>
      <c r="L153" s="6">
        <f t="shared" si="20"/>
        <v>945.1</v>
      </c>
      <c r="M153" s="38">
        <f t="shared" si="17"/>
        <v>100</v>
      </c>
    </row>
    <row r="154" spans="1:13" s="5" customFormat="1" ht="115.5" customHeight="1" x14ac:dyDescent="0.2">
      <c r="A154" s="63"/>
      <c r="B154" s="18" t="s">
        <v>309</v>
      </c>
      <c r="C154" s="45">
        <v>902</v>
      </c>
      <c r="D154" s="9" t="s">
        <v>5</v>
      </c>
      <c r="E154" s="9" t="s">
        <v>10</v>
      </c>
      <c r="F154" s="9" t="s">
        <v>132</v>
      </c>
      <c r="G154" s="9" t="s">
        <v>115</v>
      </c>
      <c r="H154" s="9"/>
      <c r="I154" s="9"/>
      <c r="J154" s="44"/>
      <c r="K154" s="6">
        <f t="shared" si="20"/>
        <v>945.1</v>
      </c>
      <c r="L154" s="6">
        <f t="shared" si="20"/>
        <v>945.1</v>
      </c>
      <c r="M154" s="38">
        <f t="shared" si="17"/>
        <v>100</v>
      </c>
    </row>
    <row r="155" spans="1:13" s="5" customFormat="1" ht="95.25" customHeight="1" x14ac:dyDescent="0.2">
      <c r="A155" s="63"/>
      <c r="B155" s="18" t="s">
        <v>129</v>
      </c>
      <c r="C155" s="45">
        <v>902</v>
      </c>
      <c r="D155" s="9" t="s">
        <v>5</v>
      </c>
      <c r="E155" s="9" t="s">
        <v>10</v>
      </c>
      <c r="F155" s="9" t="s">
        <v>81</v>
      </c>
      <c r="G155" s="9" t="s">
        <v>115</v>
      </c>
      <c r="H155" s="9" t="s">
        <v>2</v>
      </c>
      <c r="I155" s="9"/>
      <c r="J155" s="44"/>
      <c r="K155" s="6">
        <f t="shared" si="20"/>
        <v>945.1</v>
      </c>
      <c r="L155" s="6">
        <f t="shared" si="20"/>
        <v>945.1</v>
      </c>
      <c r="M155" s="38">
        <f t="shared" si="17"/>
        <v>100</v>
      </c>
    </row>
    <row r="156" spans="1:13" s="5" customFormat="1" ht="78.75" customHeight="1" x14ac:dyDescent="0.2">
      <c r="A156" s="63"/>
      <c r="B156" s="18" t="s">
        <v>130</v>
      </c>
      <c r="C156" s="45">
        <v>902</v>
      </c>
      <c r="D156" s="9" t="s">
        <v>5</v>
      </c>
      <c r="E156" s="9" t="s">
        <v>10</v>
      </c>
      <c r="F156" s="9" t="s">
        <v>81</v>
      </c>
      <c r="G156" s="9" t="s">
        <v>115</v>
      </c>
      <c r="H156" s="9" t="s">
        <v>2</v>
      </c>
      <c r="I156" s="9" t="s">
        <v>133</v>
      </c>
      <c r="J156" s="44"/>
      <c r="K156" s="6">
        <f>K158+K157</f>
        <v>945.1</v>
      </c>
      <c r="L156" s="6">
        <f>L158+L157</f>
        <v>945.1</v>
      </c>
      <c r="M156" s="38">
        <f t="shared" si="17"/>
        <v>100</v>
      </c>
    </row>
    <row r="157" spans="1:13" s="5" customFormat="1" ht="154.5" customHeight="1" x14ac:dyDescent="0.2">
      <c r="A157" s="63"/>
      <c r="B157" s="16" t="s">
        <v>120</v>
      </c>
      <c r="C157" s="45">
        <v>902</v>
      </c>
      <c r="D157" s="9" t="s">
        <v>5</v>
      </c>
      <c r="E157" s="9" t="s">
        <v>10</v>
      </c>
      <c r="F157" s="9" t="s">
        <v>81</v>
      </c>
      <c r="G157" s="9" t="s">
        <v>115</v>
      </c>
      <c r="H157" s="9" t="s">
        <v>2</v>
      </c>
      <c r="I157" s="9" t="s">
        <v>133</v>
      </c>
      <c r="J157" s="44" t="s">
        <v>47</v>
      </c>
      <c r="K157" s="6">
        <v>750</v>
      </c>
      <c r="L157" s="6">
        <v>750</v>
      </c>
      <c r="M157" s="38">
        <f t="shared" si="17"/>
        <v>100</v>
      </c>
    </row>
    <row r="158" spans="1:13" s="5" customFormat="1" ht="59.25" customHeight="1" x14ac:dyDescent="0.2">
      <c r="A158" s="63"/>
      <c r="B158" s="16" t="s">
        <v>121</v>
      </c>
      <c r="C158" s="45">
        <v>902</v>
      </c>
      <c r="D158" s="9" t="s">
        <v>5</v>
      </c>
      <c r="E158" s="9" t="s">
        <v>10</v>
      </c>
      <c r="F158" s="9" t="s">
        <v>81</v>
      </c>
      <c r="G158" s="9" t="s">
        <v>115</v>
      </c>
      <c r="H158" s="9" t="s">
        <v>2</v>
      </c>
      <c r="I158" s="9" t="s">
        <v>133</v>
      </c>
      <c r="J158" s="44" t="s">
        <v>48</v>
      </c>
      <c r="K158" s="6">
        <v>195.1</v>
      </c>
      <c r="L158" s="6">
        <v>195.1</v>
      </c>
      <c r="M158" s="38">
        <f t="shared" si="17"/>
        <v>100</v>
      </c>
    </row>
    <row r="159" spans="1:13" s="5" customFormat="1" x14ac:dyDescent="0.2">
      <c r="A159" s="63"/>
      <c r="B159" s="16" t="s">
        <v>15</v>
      </c>
      <c r="C159" s="45">
        <v>902</v>
      </c>
      <c r="D159" s="9" t="s">
        <v>6</v>
      </c>
      <c r="E159" s="9"/>
      <c r="F159" s="9"/>
      <c r="G159" s="47"/>
      <c r="H159" s="9"/>
      <c r="I159" s="9"/>
      <c r="J159" s="9"/>
      <c r="K159" s="6">
        <f>SUM(K160+K168+K196+K176+K187+K182)</f>
        <v>286419.20000000001</v>
      </c>
      <c r="L159" s="6">
        <f>SUM(L160+L168+L196+L176+L187+L182)</f>
        <v>165006.29999999999</v>
      </c>
      <c r="M159" s="38">
        <f t="shared" si="17"/>
        <v>57.610069436685805</v>
      </c>
    </row>
    <row r="160" spans="1:13" s="5" customFormat="1" ht="39.75" customHeight="1" x14ac:dyDescent="0.2">
      <c r="A160" s="63"/>
      <c r="B160" s="16" t="s">
        <v>16</v>
      </c>
      <c r="C160" s="45">
        <v>902</v>
      </c>
      <c r="D160" s="9" t="s">
        <v>6</v>
      </c>
      <c r="E160" s="9" t="s">
        <v>7</v>
      </c>
      <c r="F160" s="9"/>
      <c r="G160" s="47"/>
      <c r="H160" s="9"/>
      <c r="I160" s="9"/>
      <c r="J160" s="9"/>
      <c r="K160" s="6">
        <f t="shared" ref="K160:L160" si="21">SUM(K161)</f>
        <v>7068</v>
      </c>
      <c r="L160" s="6">
        <f t="shared" si="21"/>
        <v>7056.8</v>
      </c>
      <c r="M160" s="38">
        <f t="shared" si="17"/>
        <v>99.841539332201478</v>
      </c>
    </row>
    <row r="161" spans="1:13" s="5" customFormat="1" ht="37.5" x14ac:dyDescent="0.2">
      <c r="A161" s="63"/>
      <c r="B161" s="18" t="s">
        <v>287</v>
      </c>
      <c r="C161" s="45">
        <v>902</v>
      </c>
      <c r="D161" s="9" t="s">
        <v>6</v>
      </c>
      <c r="E161" s="9" t="s">
        <v>7</v>
      </c>
      <c r="F161" s="9" t="s">
        <v>87</v>
      </c>
      <c r="G161" s="47"/>
      <c r="H161" s="9"/>
      <c r="I161" s="9"/>
      <c r="J161" s="9"/>
      <c r="K161" s="6">
        <f>SUM(K162)</f>
        <v>7068</v>
      </c>
      <c r="L161" s="6">
        <f>SUM(L162)</f>
        <v>7056.8</v>
      </c>
      <c r="M161" s="38">
        <f t="shared" si="17"/>
        <v>99.841539332201478</v>
      </c>
    </row>
    <row r="162" spans="1:13" s="5" customFormat="1" ht="39" customHeight="1" x14ac:dyDescent="0.2">
      <c r="A162" s="63"/>
      <c r="B162" s="18" t="s">
        <v>288</v>
      </c>
      <c r="C162" s="45">
        <v>902</v>
      </c>
      <c r="D162" s="9" t="s">
        <v>6</v>
      </c>
      <c r="E162" s="9" t="s">
        <v>7</v>
      </c>
      <c r="F162" s="9" t="s">
        <v>87</v>
      </c>
      <c r="G162" s="47">
        <v>6</v>
      </c>
      <c r="H162" s="9"/>
      <c r="I162" s="9"/>
      <c r="J162" s="9"/>
      <c r="K162" s="6">
        <f>SUM(K163+K166)</f>
        <v>7068</v>
      </c>
      <c r="L162" s="6">
        <f>SUM(L163+L166)</f>
        <v>7056.8</v>
      </c>
      <c r="M162" s="38">
        <f t="shared" si="17"/>
        <v>99.841539332201478</v>
      </c>
    </row>
    <row r="163" spans="1:13" s="5" customFormat="1" ht="79.5" customHeight="1" x14ac:dyDescent="0.2">
      <c r="A163" s="63"/>
      <c r="B163" s="18" t="s">
        <v>289</v>
      </c>
      <c r="C163" s="45">
        <v>902</v>
      </c>
      <c r="D163" s="9" t="s">
        <v>6</v>
      </c>
      <c r="E163" s="9" t="s">
        <v>7</v>
      </c>
      <c r="F163" s="9" t="s">
        <v>87</v>
      </c>
      <c r="G163" s="9" t="s">
        <v>249</v>
      </c>
      <c r="H163" s="9" t="s">
        <v>2</v>
      </c>
      <c r="I163" s="9"/>
      <c r="J163" s="44"/>
      <c r="K163" s="6">
        <f>K164</f>
        <v>308</v>
      </c>
      <c r="L163" s="6">
        <f>L164</f>
        <v>308</v>
      </c>
      <c r="M163" s="38">
        <f t="shared" si="17"/>
        <v>100</v>
      </c>
    </row>
    <row r="164" spans="1:13" s="5" customFormat="1" ht="55.5" customHeight="1" x14ac:dyDescent="0.2">
      <c r="A164" s="63"/>
      <c r="B164" s="18" t="s">
        <v>310</v>
      </c>
      <c r="C164" s="45">
        <v>902</v>
      </c>
      <c r="D164" s="9" t="s">
        <v>6</v>
      </c>
      <c r="E164" s="9" t="s">
        <v>7</v>
      </c>
      <c r="F164" s="9" t="s">
        <v>87</v>
      </c>
      <c r="G164" s="9" t="s">
        <v>249</v>
      </c>
      <c r="H164" s="9" t="s">
        <v>2</v>
      </c>
      <c r="I164" s="9" t="s">
        <v>201</v>
      </c>
      <c r="J164" s="44"/>
      <c r="K164" s="6">
        <f>K165</f>
        <v>308</v>
      </c>
      <c r="L164" s="6">
        <f>L165</f>
        <v>308</v>
      </c>
      <c r="M164" s="38">
        <f t="shared" si="17"/>
        <v>100</v>
      </c>
    </row>
    <row r="165" spans="1:13" s="5" customFormat="1" ht="20.25" customHeight="1" x14ac:dyDescent="0.2">
      <c r="A165" s="63"/>
      <c r="B165" s="16" t="s">
        <v>49</v>
      </c>
      <c r="C165" s="45">
        <v>902</v>
      </c>
      <c r="D165" s="9" t="s">
        <v>6</v>
      </c>
      <c r="E165" s="9" t="s">
        <v>7</v>
      </c>
      <c r="F165" s="9" t="s">
        <v>87</v>
      </c>
      <c r="G165" s="9" t="s">
        <v>249</v>
      </c>
      <c r="H165" s="9" t="s">
        <v>2</v>
      </c>
      <c r="I165" s="9" t="s">
        <v>201</v>
      </c>
      <c r="J165" s="44" t="s">
        <v>50</v>
      </c>
      <c r="K165" s="6">
        <v>308</v>
      </c>
      <c r="L165" s="6">
        <v>308</v>
      </c>
      <c r="M165" s="38">
        <f t="shared" si="17"/>
        <v>100</v>
      </c>
    </row>
    <row r="166" spans="1:13" s="5" customFormat="1" ht="271.5" customHeight="1" x14ac:dyDescent="0.2">
      <c r="A166" s="63"/>
      <c r="B166" s="20" t="s">
        <v>247</v>
      </c>
      <c r="C166" s="45">
        <v>902</v>
      </c>
      <c r="D166" s="9" t="s">
        <v>6</v>
      </c>
      <c r="E166" s="9" t="s">
        <v>7</v>
      </c>
      <c r="F166" s="9" t="s">
        <v>87</v>
      </c>
      <c r="G166" s="9" t="s">
        <v>249</v>
      </c>
      <c r="H166" s="9" t="s">
        <v>2</v>
      </c>
      <c r="I166" s="9" t="s">
        <v>86</v>
      </c>
      <c r="J166" s="9"/>
      <c r="K166" s="6">
        <f t="shared" ref="K166:L166" si="22">SUM(K167)</f>
        <v>6760</v>
      </c>
      <c r="L166" s="6">
        <f t="shared" si="22"/>
        <v>6748.8</v>
      </c>
      <c r="M166" s="38">
        <f t="shared" si="17"/>
        <v>99.834319526627226</v>
      </c>
    </row>
    <row r="167" spans="1:13" s="5" customFormat="1" ht="57.75" customHeight="1" x14ac:dyDescent="0.2">
      <c r="A167" s="63"/>
      <c r="B167" s="16" t="s">
        <v>121</v>
      </c>
      <c r="C167" s="45">
        <v>902</v>
      </c>
      <c r="D167" s="9" t="s">
        <v>6</v>
      </c>
      <c r="E167" s="9" t="s">
        <v>7</v>
      </c>
      <c r="F167" s="9" t="s">
        <v>87</v>
      </c>
      <c r="G167" s="9" t="s">
        <v>249</v>
      </c>
      <c r="H167" s="9" t="s">
        <v>2</v>
      </c>
      <c r="I167" s="9" t="s">
        <v>86</v>
      </c>
      <c r="J167" s="9" t="s">
        <v>48</v>
      </c>
      <c r="K167" s="6">
        <v>6760</v>
      </c>
      <c r="L167" s="6">
        <v>6748.8</v>
      </c>
      <c r="M167" s="38">
        <f t="shared" si="17"/>
        <v>99.834319526627226</v>
      </c>
    </row>
    <row r="168" spans="1:13" s="5" customFormat="1" x14ac:dyDescent="0.2">
      <c r="A168" s="63"/>
      <c r="B168" s="16" t="s">
        <v>631</v>
      </c>
      <c r="C168" s="45">
        <v>902</v>
      </c>
      <c r="D168" s="9" t="s">
        <v>6</v>
      </c>
      <c r="E168" s="9" t="s">
        <v>30</v>
      </c>
      <c r="F168" s="9"/>
      <c r="G168" s="47"/>
      <c r="H168" s="9"/>
      <c r="I168" s="9"/>
      <c r="J168" s="9"/>
      <c r="K168" s="6">
        <f>SUM(K169)</f>
        <v>209151.7</v>
      </c>
      <c r="L168" s="6">
        <f t="shared" ref="K168:L170" si="23">SUM(L169)</f>
        <v>100327.79999999999</v>
      </c>
      <c r="M168" s="38">
        <f t="shared" si="17"/>
        <v>47.968914429096195</v>
      </c>
    </row>
    <row r="169" spans="1:13" s="5" customFormat="1" ht="56.25" x14ac:dyDescent="0.2">
      <c r="A169" s="63"/>
      <c r="B169" s="16" t="s">
        <v>316</v>
      </c>
      <c r="C169" s="45">
        <v>902</v>
      </c>
      <c r="D169" s="9" t="s">
        <v>6</v>
      </c>
      <c r="E169" s="9" t="s">
        <v>30</v>
      </c>
      <c r="F169" s="9" t="s">
        <v>4</v>
      </c>
      <c r="G169" s="47"/>
      <c r="H169" s="9"/>
      <c r="I169" s="9"/>
      <c r="J169" s="9"/>
      <c r="K169" s="6">
        <f t="shared" si="23"/>
        <v>209151.7</v>
      </c>
      <c r="L169" s="6">
        <f t="shared" si="23"/>
        <v>100327.79999999999</v>
      </c>
      <c r="M169" s="38">
        <f t="shared" si="17"/>
        <v>47.968914429096195</v>
      </c>
    </row>
    <row r="170" spans="1:13" s="5" customFormat="1" ht="131.25" customHeight="1" x14ac:dyDescent="0.2">
      <c r="A170" s="63"/>
      <c r="B170" s="16" t="s">
        <v>431</v>
      </c>
      <c r="C170" s="45">
        <v>902</v>
      </c>
      <c r="D170" s="9" t="s">
        <v>6</v>
      </c>
      <c r="E170" s="9" t="s">
        <v>30</v>
      </c>
      <c r="F170" s="9" t="s">
        <v>4</v>
      </c>
      <c r="G170" s="47">
        <v>1</v>
      </c>
      <c r="H170" s="9"/>
      <c r="I170" s="9"/>
      <c r="J170" s="9"/>
      <c r="K170" s="6">
        <f t="shared" si="23"/>
        <v>209151.7</v>
      </c>
      <c r="L170" s="6">
        <f t="shared" si="23"/>
        <v>100327.79999999999</v>
      </c>
      <c r="M170" s="38">
        <f t="shared" si="17"/>
        <v>47.968914429096195</v>
      </c>
    </row>
    <row r="171" spans="1:13" s="5" customFormat="1" ht="75" x14ac:dyDescent="0.2">
      <c r="A171" s="63"/>
      <c r="B171" s="18" t="s">
        <v>432</v>
      </c>
      <c r="C171" s="45">
        <v>902</v>
      </c>
      <c r="D171" s="9" t="s">
        <v>6</v>
      </c>
      <c r="E171" s="9" t="s">
        <v>30</v>
      </c>
      <c r="F171" s="9" t="s">
        <v>4</v>
      </c>
      <c r="G171" s="47">
        <v>1</v>
      </c>
      <c r="H171" s="9" t="s">
        <v>2</v>
      </c>
      <c r="I171" s="9"/>
      <c r="J171" s="9"/>
      <c r="K171" s="6">
        <f>SUM(K174+K172)</f>
        <v>209151.7</v>
      </c>
      <c r="L171" s="6">
        <f>SUM(L174+L172)</f>
        <v>100327.79999999999</v>
      </c>
      <c r="M171" s="38">
        <f t="shared" si="17"/>
        <v>47.968914429096195</v>
      </c>
    </row>
    <row r="172" spans="1:13" s="5" customFormat="1" ht="177" customHeight="1" x14ac:dyDescent="0.2">
      <c r="A172" s="63"/>
      <c r="B172" s="16" t="s">
        <v>653</v>
      </c>
      <c r="C172" s="45">
        <v>902</v>
      </c>
      <c r="D172" s="9" t="s">
        <v>6</v>
      </c>
      <c r="E172" s="9" t="s">
        <v>30</v>
      </c>
      <c r="F172" s="9" t="s">
        <v>4</v>
      </c>
      <c r="G172" s="47">
        <v>1</v>
      </c>
      <c r="H172" s="9" t="s">
        <v>2</v>
      </c>
      <c r="I172" s="9" t="s">
        <v>652</v>
      </c>
      <c r="J172" s="44"/>
      <c r="K172" s="6">
        <f>K173</f>
        <v>5395.7</v>
      </c>
      <c r="L172" s="6">
        <f>L173</f>
        <v>2077.4</v>
      </c>
      <c r="M172" s="38">
        <f t="shared" ref="M172:M173" si="24">L172/K172*100</f>
        <v>38.501028596845636</v>
      </c>
    </row>
    <row r="173" spans="1:13" s="5" customFormat="1" ht="57.75" customHeight="1" x14ac:dyDescent="0.2">
      <c r="A173" s="63"/>
      <c r="B173" s="16" t="s">
        <v>73</v>
      </c>
      <c r="C173" s="45">
        <v>902</v>
      </c>
      <c r="D173" s="9" t="s">
        <v>6</v>
      </c>
      <c r="E173" s="9" t="s">
        <v>30</v>
      </c>
      <c r="F173" s="9" t="s">
        <v>4</v>
      </c>
      <c r="G173" s="47">
        <v>1</v>
      </c>
      <c r="H173" s="9" t="s">
        <v>2</v>
      </c>
      <c r="I173" s="9" t="s">
        <v>652</v>
      </c>
      <c r="J173" s="44" t="s">
        <v>53</v>
      </c>
      <c r="K173" s="6">
        <v>5395.7</v>
      </c>
      <c r="L173" s="6">
        <v>2077.4</v>
      </c>
      <c r="M173" s="38">
        <f t="shared" si="24"/>
        <v>38.501028596845636</v>
      </c>
    </row>
    <row r="174" spans="1:13" s="5" customFormat="1" ht="152.25" customHeight="1" x14ac:dyDescent="0.2">
      <c r="A174" s="63"/>
      <c r="B174" s="16" t="s">
        <v>506</v>
      </c>
      <c r="C174" s="45">
        <v>902</v>
      </c>
      <c r="D174" s="9" t="s">
        <v>6</v>
      </c>
      <c r="E174" s="9" t="s">
        <v>30</v>
      </c>
      <c r="F174" s="9" t="s">
        <v>4</v>
      </c>
      <c r="G174" s="47">
        <v>1</v>
      </c>
      <c r="H174" s="9" t="s">
        <v>2</v>
      </c>
      <c r="I174" s="9" t="s">
        <v>505</v>
      </c>
      <c r="J174" s="44"/>
      <c r="K174" s="6">
        <f>K175</f>
        <v>203756</v>
      </c>
      <c r="L174" s="6">
        <f>L175</f>
        <v>98250.4</v>
      </c>
      <c r="M174" s="38">
        <f t="shared" si="17"/>
        <v>48.219635250004906</v>
      </c>
    </row>
    <row r="175" spans="1:13" s="5" customFormat="1" ht="56.25" customHeight="1" x14ac:dyDescent="0.2">
      <c r="A175" s="63"/>
      <c r="B175" s="16" t="s">
        <v>73</v>
      </c>
      <c r="C175" s="45">
        <v>902</v>
      </c>
      <c r="D175" s="9" t="s">
        <v>6</v>
      </c>
      <c r="E175" s="9" t="s">
        <v>30</v>
      </c>
      <c r="F175" s="9" t="s">
        <v>4</v>
      </c>
      <c r="G175" s="47">
        <v>1</v>
      </c>
      <c r="H175" s="9" t="s">
        <v>2</v>
      </c>
      <c r="I175" s="9" t="s">
        <v>505</v>
      </c>
      <c r="J175" s="44" t="s">
        <v>53</v>
      </c>
      <c r="K175" s="6">
        <v>203756</v>
      </c>
      <c r="L175" s="6">
        <v>98250.4</v>
      </c>
      <c r="M175" s="38">
        <f t="shared" si="17"/>
        <v>48.219635250004906</v>
      </c>
    </row>
    <row r="176" spans="1:13" s="5" customFormat="1" x14ac:dyDescent="0.2">
      <c r="A176" s="63"/>
      <c r="B176" s="16" t="s">
        <v>391</v>
      </c>
      <c r="C176" s="45">
        <v>902</v>
      </c>
      <c r="D176" s="9" t="s">
        <v>6</v>
      </c>
      <c r="E176" s="9" t="s">
        <v>8</v>
      </c>
      <c r="F176" s="9"/>
      <c r="G176" s="9"/>
      <c r="H176" s="9"/>
      <c r="I176" s="9"/>
      <c r="J176" s="9"/>
      <c r="K176" s="6">
        <f>SUM(K177)</f>
        <v>677.8</v>
      </c>
      <c r="L176" s="6">
        <f t="shared" ref="K176:L180" si="25">SUM(L177)</f>
        <v>0</v>
      </c>
      <c r="M176" s="38">
        <f t="shared" si="17"/>
        <v>0</v>
      </c>
    </row>
    <row r="177" spans="1:13" s="5" customFormat="1" ht="56.25" x14ac:dyDescent="0.2">
      <c r="A177" s="63"/>
      <c r="B177" s="16" t="s">
        <v>291</v>
      </c>
      <c r="C177" s="45">
        <v>902</v>
      </c>
      <c r="D177" s="9" t="s">
        <v>6</v>
      </c>
      <c r="E177" s="9" t="s">
        <v>8</v>
      </c>
      <c r="F177" s="9" t="s">
        <v>8</v>
      </c>
      <c r="G177" s="47"/>
      <c r="H177" s="9"/>
      <c r="I177" s="9"/>
      <c r="J177" s="9"/>
      <c r="K177" s="6">
        <f>SUM(K178)</f>
        <v>677.8</v>
      </c>
      <c r="L177" s="6">
        <f t="shared" si="25"/>
        <v>0</v>
      </c>
      <c r="M177" s="38">
        <f t="shared" si="17"/>
        <v>0</v>
      </c>
    </row>
    <row r="178" spans="1:13" s="5" customFormat="1" ht="75" x14ac:dyDescent="0.2">
      <c r="A178" s="63"/>
      <c r="B178" s="16" t="s">
        <v>292</v>
      </c>
      <c r="C178" s="45">
        <v>902</v>
      </c>
      <c r="D178" s="9" t="s">
        <v>6</v>
      </c>
      <c r="E178" s="9" t="s">
        <v>8</v>
      </c>
      <c r="F178" s="9" t="s">
        <v>8</v>
      </c>
      <c r="G178" s="47">
        <v>1</v>
      </c>
      <c r="H178" s="9"/>
      <c r="I178" s="9"/>
      <c r="J178" s="9"/>
      <c r="K178" s="6">
        <f t="shared" si="25"/>
        <v>677.8</v>
      </c>
      <c r="L178" s="6">
        <f t="shared" si="25"/>
        <v>0</v>
      </c>
      <c r="M178" s="38">
        <f t="shared" si="17"/>
        <v>0</v>
      </c>
    </row>
    <row r="179" spans="1:13" s="5" customFormat="1" ht="39" customHeight="1" x14ac:dyDescent="0.2">
      <c r="A179" s="63"/>
      <c r="B179" s="16" t="s">
        <v>416</v>
      </c>
      <c r="C179" s="45">
        <v>902</v>
      </c>
      <c r="D179" s="9" t="s">
        <v>6</v>
      </c>
      <c r="E179" s="9" t="s">
        <v>8</v>
      </c>
      <c r="F179" s="9" t="s">
        <v>8</v>
      </c>
      <c r="G179" s="47">
        <v>1</v>
      </c>
      <c r="H179" s="9" t="s">
        <v>2</v>
      </c>
      <c r="I179" s="9"/>
      <c r="J179" s="9"/>
      <c r="K179" s="6">
        <f t="shared" si="25"/>
        <v>677.8</v>
      </c>
      <c r="L179" s="6">
        <f t="shared" si="25"/>
        <v>0</v>
      </c>
      <c r="M179" s="38">
        <f t="shared" si="17"/>
        <v>0</v>
      </c>
    </row>
    <row r="180" spans="1:13" s="5" customFormat="1" ht="135" customHeight="1" x14ac:dyDescent="0.2">
      <c r="A180" s="63"/>
      <c r="B180" s="16" t="s">
        <v>65</v>
      </c>
      <c r="C180" s="45">
        <v>902</v>
      </c>
      <c r="D180" s="9" t="s">
        <v>6</v>
      </c>
      <c r="E180" s="9" t="s">
        <v>8</v>
      </c>
      <c r="F180" s="9" t="s">
        <v>8</v>
      </c>
      <c r="G180" s="47">
        <v>1</v>
      </c>
      <c r="H180" s="9" t="s">
        <v>2</v>
      </c>
      <c r="I180" s="9" t="s">
        <v>83</v>
      </c>
      <c r="J180" s="9"/>
      <c r="K180" s="6">
        <f t="shared" si="25"/>
        <v>677.8</v>
      </c>
      <c r="L180" s="6">
        <f t="shared" si="25"/>
        <v>0</v>
      </c>
      <c r="M180" s="38">
        <f t="shared" si="17"/>
        <v>0</v>
      </c>
    </row>
    <row r="181" spans="1:13" s="5" customFormat="1" ht="155.25" customHeight="1" x14ac:dyDescent="0.2">
      <c r="A181" s="63"/>
      <c r="B181" s="16" t="s">
        <v>120</v>
      </c>
      <c r="C181" s="45">
        <v>902</v>
      </c>
      <c r="D181" s="9" t="s">
        <v>6</v>
      </c>
      <c r="E181" s="9" t="s">
        <v>8</v>
      </c>
      <c r="F181" s="9" t="s">
        <v>8</v>
      </c>
      <c r="G181" s="47">
        <v>1</v>
      </c>
      <c r="H181" s="9" t="s">
        <v>2</v>
      </c>
      <c r="I181" s="9" t="s">
        <v>83</v>
      </c>
      <c r="J181" s="9" t="s">
        <v>47</v>
      </c>
      <c r="K181" s="6">
        <v>677.8</v>
      </c>
      <c r="L181" s="6">
        <v>0</v>
      </c>
      <c r="M181" s="38">
        <f t="shared" si="17"/>
        <v>0</v>
      </c>
    </row>
    <row r="182" spans="1:13" s="5" customFormat="1" x14ac:dyDescent="0.2">
      <c r="A182" s="63"/>
      <c r="B182" s="16" t="s">
        <v>67</v>
      </c>
      <c r="C182" s="45">
        <v>902</v>
      </c>
      <c r="D182" s="9" t="s">
        <v>6</v>
      </c>
      <c r="E182" s="9" t="s">
        <v>17</v>
      </c>
      <c r="F182" s="9"/>
      <c r="G182" s="47"/>
      <c r="H182" s="9"/>
      <c r="I182" s="9"/>
      <c r="J182" s="9"/>
      <c r="K182" s="6">
        <f t="shared" ref="K182:K185" si="26">K183</f>
        <v>600</v>
      </c>
      <c r="L182" s="6">
        <v>600</v>
      </c>
      <c r="M182" s="38">
        <f t="shared" si="17"/>
        <v>100</v>
      </c>
    </row>
    <row r="183" spans="1:13" s="5" customFormat="1" ht="39" customHeight="1" x14ac:dyDescent="0.2">
      <c r="A183" s="63"/>
      <c r="B183" s="16" t="s">
        <v>360</v>
      </c>
      <c r="C183" s="45">
        <v>902</v>
      </c>
      <c r="D183" s="9" t="s">
        <v>6</v>
      </c>
      <c r="E183" s="9" t="s">
        <v>17</v>
      </c>
      <c r="F183" s="9" t="s">
        <v>23</v>
      </c>
      <c r="G183" s="47"/>
      <c r="H183" s="9"/>
      <c r="I183" s="9"/>
      <c r="J183" s="9"/>
      <c r="K183" s="6">
        <f t="shared" si="26"/>
        <v>600</v>
      </c>
      <c r="L183" s="6">
        <v>600</v>
      </c>
      <c r="M183" s="38">
        <f t="shared" si="17"/>
        <v>100</v>
      </c>
    </row>
    <row r="184" spans="1:13" s="5" customFormat="1" ht="79.5" customHeight="1" x14ac:dyDescent="0.2">
      <c r="A184" s="63"/>
      <c r="B184" s="16" t="s">
        <v>502</v>
      </c>
      <c r="C184" s="45">
        <v>902</v>
      </c>
      <c r="D184" s="9" t="s">
        <v>6</v>
      </c>
      <c r="E184" s="9" t="s">
        <v>17</v>
      </c>
      <c r="F184" s="9" t="s">
        <v>23</v>
      </c>
      <c r="G184" s="47">
        <v>3</v>
      </c>
      <c r="H184" s="9"/>
      <c r="I184" s="9"/>
      <c r="J184" s="9"/>
      <c r="K184" s="6">
        <f t="shared" si="26"/>
        <v>600</v>
      </c>
      <c r="L184" s="6">
        <v>600</v>
      </c>
      <c r="M184" s="38">
        <f t="shared" si="17"/>
        <v>100</v>
      </c>
    </row>
    <row r="185" spans="1:13" s="5" customFormat="1" ht="99.75" customHeight="1" x14ac:dyDescent="0.2">
      <c r="A185" s="63"/>
      <c r="B185" s="16" t="s">
        <v>504</v>
      </c>
      <c r="C185" s="45">
        <v>902</v>
      </c>
      <c r="D185" s="9" t="s">
        <v>6</v>
      </c>
      <c r="E185" s="9" t="s">
        <v>17</v>
      </c>
      <c r="F185" s="9" t="s">
        <v>23</v>
      </c>
      <c r="G185" s="47">
        <v>3</v>
      </c>
      <c r="H185" s="9" t="s">
        <v>2</v>
      </c>
      <c r="I185" s="9" t="s">
        <v>501</v>
      </c>
      <c r="J185" s="9"/>
      <c r="K185" s="6">
        <f t="shared" si="26"/>
        <v>600</v>
      </c>
      <c r="L185" s="6">
        <v>600</v>
      </c>
      <c r="M185" s="38">
        <f t="shared" si="17"/>
        <v>100</v>
      </c>
    </row>
    <row r="186" spans="1:13" s="5" customFormat="1" ht="58.5" customHeight="1" x14ac:dyDescent="0.2">
      <c r="A186" s="63"/>
      <c r="B186" s="16" t="s">
        <v>121</v>
      </c>
      <c r="C186" s="45">
        <v>902</v>
      </c>
      <c r="D186" s="9" t="s">
        <v>6</v>
      </c>
      <c r="E186" s="9" t="s">
        <v>17</v>
      </c>
      <c r="F186" s="9" t="s">
        <v>23</v>
      </c>
      <c r="G186" s="47">
        <v>3</v>
      </c>
      <c r="H186" s="9" t="s">
        <v>2</v>
      </c>
      <c r="I186" s="9" t="s">
        <v>501</v>
      </c>
      <c r="J186" s="9" t="s">
        <v>48</v>
      </c>
      <c r="K186" s="6">
        <v>600</v>
      </c>
      <c r="L186" s="6">
        <v>600</v>
      </c>
      <c r="M186" s="38">
        <f t="shared" si="17"/>
        <v>100</v>
      </c>
    </row>
    <row r="187" spans="1:13" s="5" customFormat="1" ht="40.5" customHeight="1" x14ac:dyDescent="0.2">
      <c r="A187" s="63"/>
      <c r="B187" s="16" t="s">
        <v>414</v>
      </c>
      <c r="C187" s="45">
        <v>902</v>
      </c>
      <c r="D187" s="9" t="s">
        <v>6</v>
      </c>
      <c r="E187" s="9" t="s">
        <v>24</v>
      </c>
      <c r="F187" s="9"/>
      <c r="G187" s="47"/>
      <c r="H187" s="9"/>
      <c r="I187" s="9"/>
      <c r="J187" s="9"/>
      <c r="K187" s="6">
        <f t="shared" ref="K187:L189" si="27">K188</f>
        <v>18253.3</v>
      </c>
      <c r="L187" s="6">
        <f t="shared" si="27"/>
        <v>7411.6</v>
      </c>
      <c r="M187" s="38">
        <f t="shared" si="17"/>
        <v>40.604164726378251</v>
      </c>
    </row>
    <row r="188" spans="1:13" s="5" customFormat="1" ht="59.25" customHeight="1" x14ac:dyDescent="0.2">
      <c r="A188" s="63"/>
      <c r="B188" s="16" t="s">
        <v>360</v>
      </c>
      <c r="C188" s="45">
        <v>902</v>
      </c>
      <c r="D188" s="9" t="s">
        <v>6</v>
      </c>
      <c r="E188" s="9" t="s">
        <v>24</v>
      </c>
      <c r="F188" s="9" t="s">
        <v>23</v>
      </c>
      <c r="G188" s="47"/>
      <c r="H188" s="9"/>
      <c r="I188" s="9"/>
      <c r="J188" s="9"/>
      <c r="K188" s="6">
        <f t="shared" si="27"/>
        <v>18253.3</v>
      </c>
      <c r="L188" s="6">
        <f t="shared" si="27"/>
        <v>7411.6</v>
      </c>
      <c r="M188" s="38">
        <f t="shared" si="17"/>
        <v>40.604164726378251</v>
      </c>
    </row>
    <row r="189" spans="1:13" s="5" customFormat="1" ht="137.25" customHeight="1" x14ac:dyDescent="0.2">
      <c r="A189" s="63"/>
      <c r="B189" s="16" t="s">
        <v>408</v>
      </c>
      <c r="C189" s="45">
        <v>902</v>
      </c>
      <c r="D189" s="9" t="s">
        <v>6</v>
      </c>
      <c r="E189" s="9" t="s">
        <v>24</v>
      </c>
      <c r="F189" s="9" t="s">
        <v>23</v>
      </c>
      <c r="G189" s="47">
        <v>2</v>
      </c>
      <c r="H189" s="9"/>
      <c r="I189" s="9"/>
      <c r="J189" s="9"/>
      <c r="K189" s="6">
        <f t="shared" si="27"/>
        <v>18253.3</v>
      </c>
      <c r="L189" s="6">
        <f t="shared" si="27"/>
        <v>7411.6</v>
      </c>
      <c r="M189" s="38">
        <f t="shared" ref="M189:M251" si="28">L189/K189*100</f>
        <v>40.604164726378251</v>
      </c>
    </row>
    <row r="190" spans="1:13" s="5" customFormat="1" ht="39" customHeight="1" x14ac:dyDescent="0.2">
      <c r="A190" s="63"/>
      <c r="B190" s="16" t="s">
        <v>410</v>
      </c>
      <c r="C190" s="45">
        <v>902</v>
      </c>
      <c r="D190" s="9" t="s">
        <v>6</v>
      </c>
      <c r="E190" s="9" t="s">
        <v>24</v>
      </c>
      <c r="F190" s="9" t="s">
        <v>23</v>
      </c>
      <c r="G190" s="47">
        <v>2</v>
      </c>
      <c r="H190" s="9" t="s">
        <v>2</v>
      </c>
      <c r="I190" s="9"/>
      <c r="J190" s="9"/>
      <c r="K190" s="6">
        <f>K191+K194</f>
        <v>18253.3</v>
      </c>
      <c r="L190" s="6">
        <f>L191+L194</f>
        <v>7411.6</v>
      </c>
      <c r="M190" s="38">
        <f t="shared" si="28"/>
        <v>40.604164726378251</v>
      </c>
    </row>
    <row r="191" spans="1:13" s="5" customFormat="1" ht="159" customHeight="1" x14ac:dyDescent="0.2">
      <c r="A191" s="63"/>
      <c r="B191" s="16" t="s">
        <v>412</v>
      </c>
      <c r="C191" s="45">
        <v>902</v>
      </c>
      <c r="D191" s="9" t="s">
        <v>6</v>
      </c>
      <c r="E191" s="9" t="s">
        <v>24</v>
      </c>
      <c r="F191" s="9" t="s">
        <v>23</v>
      </c>
      <c r="G191" s="47">
        <v>2</v>
      </c>
      <c r="H191" s="9" t="s">
        <v>2</v>
      </c>
      <c r="I191" s="9" t="s">
        <v>411</v>
      </c>
      <c r="J191" s="9"/>
      <c r="K191" s="6">
        <f>K192+K193</f>
        <v>16763.3</v>
      </c>
      <c r="L191" s="6">
        <f>L192+L193</f>
        <v>6328.7</v>
      </c>
      <c r="M191" s="38">
        <f t="shared" si="28"/>
        <v>37.753306329899246</v>
      </c>
    </row>
    <row r="192" spans="1:13" s="5" customFormat="1" ht="60" customHeight="1" x14ac:dyDescent="0.2">
      <c r="A192" s="63"/>
      <c r="B192" s="16" t="s">
        <v>121</v>
      </c>
      <c r="C192" s="45">
        <v>902</v>
      </c>
      <c r="D192" s="9" t="s">
        <v>6</v>
      </c>
      <c r="E192" s="9" t="s">
        <v>24</v>
      </c>
      <c r="F192" s="9" t="s">
        <v>23</v>
      </c>
      <c r="G192" s="47">
        <v>2</v>
      </c>
      <c r="H192" s="9" t="s">
        <v>2</v>
      </c>
      <c r="I192" s="9" t="s">
        <v>411</v>
      </c>
      <c r="J192" s="9" t="s">
        <v>48</v>
      </c>
      <c r="K192" s="6">
        <f>590+600+226.3</f>
        <v>1416.3</v>
      </c>
      <c r="L192" s="6">
        <v>816.3</v>
      </c>
      <c r="M192" s="38">
        <f t="shared" si="28"/>
        <v>57.636094047871211</v>
      </c>
    </row>
    <row r="193" spans="1:13" s="5" customFormat="1" ht="60.75" customHeight="1" x14ac:dyDescent="0.2">
      <c r="A193" s="63"/>
      <c r="B193" s="16" t="s">
        <v>73</v>
      </c>
      <c r="C193" s="45">
        <v>902</v>
      </c>
      <c r="D193" s="9" t="s">
        <v>6</v>
      </c>
      <c r="E193" s="9" t="s">
        <v>24</v>
      </c>
      <c r="F193" s="9" t="s">
        <v>23</v>
      </c>
      <c r="G193" s="47">
        <v>2</v>
      </c>
      <c r="H193" s="9" t="s">
        <v>2</v>
      </c>
      <c r="I193" s="9" t="s">
        <v>411</v>
      </c>
      <c r="J193" s="9" t="s">
        <v>53</v>
      </c>
      <c r="K193" s="6">
        <v>15347</v>
      </c>
      <c r="L193" s="6">
        <v>5512.4</v>
      </c>
      <c r="M193" s="38">
        <f t="shared" si="28"/>
        <v>35.918420538215933</v>
      </c>
    </row>
    <row r="194" spans="1:13" s="5" customFormat="1" ht="118.5" customHeight="1" x14ac:dyDescent="0.2">
      <c r="A194" s="63"/>
      <c r="B194" s="16" t="s">
        <v>635</v>
      </c>
      <c r="C194" s="45">
        <v>902</v>
      </c>
      <c r="D194" s="9" t="s">
        <v>6</v>
      </c>
      <c r="E194" s="9" t="s">
        <v>24</v>
      </c>
      <c r="F194" s="9" t="s">
        <v>23</v>
      </c>
      <c r="G194" s="47">
        <v>2</v>
      </c>
      <c r="H194" s="9" t="s">
        <v>2</v>
      </c>
      <c r="I194" s="9" t="s">
        <v>601</v>
      </c>
      <c r="J194" s="9"/>
      <c r="K194" s="6">
        <f>K195</f>
        <v>1490</v>
      </c>
      <c r="L194" s="6">
        <f>L195</f>
        <v>1082.9000000000001</v>
      </c>
      <c r="M194" s="38">
        <f t="shared" ref="M194:M195" si="29">L194/K194*100</f>
        <v>72.677852348993298</v>
      </c>
    </row>
    <row r="195" spans="1:13" s="5" customFormat="1" ht="59.25" customHeight="1" x14ac:dyDescent="0.2">
      <c r="A195" s="63"/>
      <c r="B195" s="16" t="s">
        <v>73</v>
      </c>
      <c r="C195" s="45">
        <v>902</v>
      </c>
      <c r="D195" s="9" t="s">
        <v>6</v>
      </c>
      <c r="E195" s="9" t="s">
        <v>24</v>
      </c>
      <c r="F195" s="9" t="s">
        <v>23</v>
      </c>
      <c r="G195" s="47">
        <v>2</v>
      </c>
      <c r="H195" s="9" t="s">
        <v>2</v>
      </c>
      <c r="I195" s="9" t="s">
        <v>601</v>
      </c>
      <c r="J195" s="9" t="s">
        <v>53</v>
      </c>
      <c r="K195" s="6">
        <v>1490</v>
      </c>
      <c r="L195" s="6">
        <v>1082.9000000000001</v>
      </c>
      <c r="M195" s="38">
        <f t="shared" si="29"/>
        <v>72.677852348993298</v>
      </c>
    </row>
    <row r="196" spans="1:13" s="5" customFormat="1" ht="37.5" x14ac:dyDescent="0.2">
      <c r="A196" s="63"/>
      <c r="B196" s="16" t="s">
        <v>68</v>
      </c>
      <c r="C196" s="45">
        <v>902</v>
      </c>
      <c r="D196" s="9" t="s">
        <v>6</v>
      </c>
      <c r="E196" s="9" t="s">
        <v>69</v>
      </c>
      <c r="F196" s="9"/>
      <c r="G196" s="9"/>
      <c r="H196" s="9"/>
      <c r="I196" s="9"/>
      <c r="J196" s="9"/>
      <c r="K196" s="6">
        <f>SUM(K202+K197+K207)</f>
        <v>50668.4</v>
      </c>
      <c r="L196" s="6">
        <f>SUM(L202+L197+L207)</f>
        <v>49610.1</v>
      </c>
      <c r="M196" s="38">
        <f t="shared" si="28"/>
        <v>97.911321454792329</v>
      </c>
    </row>
    <row r="197" spans="1:13" s="5" customFormat="1" ht="38.25" customHeight="1" x14ac:dyDescent="0.2">
      <c r="A197" s="63"/>
      <c r="B197" s="18" t="s">
        <v>368</v>
      </c>
      <c r="C197" s="45">
        <v>902</v>
      </c>
      <c r="D197" s="9" t="s">
        <v>6</v>
      </c>
      <c r="E197" s="9" t="s">
        <v>69</v>
      </c>
      <c r="F197" s="9" t="s">
        <v>5</v>
      </c>
      <c r="G197" s="9"/>
      <c r="H197" s="9"/>
      <c r="I197" s="9"/>
      <c r="J197" s="9"/>
      <c r="K197" s="6">
        <f>SUM(K198)</f>
        <v>28505.4</v>
      </c>
      <c r="L197" s="6">
        <f t="shared" ref="K197:L198" si="30">SUM(L198)</f>
        <v>28505.3</v>
      </c>
      <c r="M197" s="38">
        <f t="shared" si="28"/>
        <v>99.999649189276411</v>
      </c>
    </row>
    <row r="198" spans="1:13" s="5" customFormat="1" ht="78" customHeight="1" x14ac:dyDescent="0.2">
      <c r="A198" s="63"/>
      <c r="B198" s="16" t="s">
        <v>369</v>
      </c>
      <c r="C198" s="45">
        <v>902</v>
      </c>
      <c r="D198" s="9" t="s">
        <v>6</v>
      </c>
      <c r="E198" s="9" t="s">
        <v>69</v>
      </c>
      <c r="F198" s="9" t="s">
        <v>5</v>
      </c>
      <c r="G198" s="9" t="s">
        <v>88</v>
      </c>
      <c r="H198" s="9"/>
      <c r="I198" s="9"/>
      <c r="J198" s="44"/>
      <c r="K198" s="6">
        <f t="shared" si="30"/>
        <v>28505.4</v>
      </c>
      <c r="L198" s="6">
        <f t="shared" si="30"/>
        <v>28505.3</v>
      </c>
      <c r="M198" s="38">
        <f t="shared" si="28"/>
        <v>99.999649189276411</v>
      </c>
    </row>
    <row r="199" spans="1:13" s="5" customFormat="1" ht="175.5" customHeight="1" x14ac:dyDescent="0.2">
      <c r="A199" s="63"/>
      <c r="B199" s="16" t="s">
        <v>370</v>
      </c>
      <c r="C199" s="45">
        <v>902</v>
      </c>
      <c r="D199" s="9" t="s">
        <v>6</v>
      </c>
      <c r="E199" s="9" t="s">
        <v>69</v>
      </c>
      <c r="F199" s="9" t="s">
        <v>5</v>
      </c>
      <c r="G199" s="9" t="s">
        <v>88</v>
      </c>
      <c r="H199" s="9" t="s">
        <v>2</v>
      </c>
      <c r="I199" s="9"/>
      <c r="J199" s="44"/>
      <c r="K199" s="6">
        <f>K200</f>
        <v>28505.4</v>
      </c>
      <c r="L199" s="6">
        <f>L200</f>
        <v>28505.3</v>
      </c>
      <c r="M199" s="38">
        <f t="shared" si="28"/>
        <v>99.999649189276411</v>
      </c>
    </row>
    <row r="200" spans="1:13" s="5" customFormat="1" ht="121.5" customHeight="1" x14ac:dyDescent="0.2">
      <c r="A200" s="63"/>
      <c r="B200" s="16" t="s">
        <v>261</v>
      </c>
      <c r="C200" s="45">
        <v>902</v>
      </c>
      <c r="D200" s="9" t="s">
        <v>6</v>
      </c>
      <c r="E200" s="9" t="s">
        <v>69</v>
      </c>
      <c r="F200" s="9" t="s">
        <v>5</v>
      </c>
      <c r="G200" s="9" t="s">
        <v>88</v>
      </c>
      <c r="H200" s="9" t="s">
        <v>2</v>
      </c>
      <c r="I200" s="9" t="s">
        <v>262</v>
      </c>
      <c r="J200" s="44"/>
      <c r="K200" s="6">
        <f>K201</f>
        <v>28505.4</v>
      </c>
      <c r="L200" s="6">
        <f>L201</f>
        <v>28505.3</v>
      </c>
      <c r="M200" s="38">
        <f t="shared" ref="M200" si="31">L200/K200*100</f>
        <v>99.999649189276411</v>
      </c>
    </row>
    <row r="201" spans="1:13" s="5" customFormat="1" ht="60" customHeight="1" x14ac:dyDescent="0.2">
      <c r="A201" s="63"/>
      <c r="B201" s="16" t="s">
        <v>121</v>
      </c>
      <c r="C201" s="45">
        <v>902</v>
      </c>
      <c r="D201" s="9" t="s">
        <v>6</v>
      </c>
      <c r="E201" s="9" t="s">
        <v>69</v>
      </c>
      <c r="F201" s="9" t="s">
        <v>5</v>
      </c>
      <c r="G201" s="9" t="s">
        <v>88</v>
      </c>
      <c r="H201" s="9" t="s">
        <v>2</v>
      </c>
      <c r="I201" s="9" t="s">
        <v>262</v>
      </c>
      <c r="J201" s="44" t="s">
        <v>48</v>
      </c>
      <c r="K201" s="6">
        <v>28505.4</v>
      </c>
      <c r="L201" s="6">
        <v>28505.3</v>
      </c>
      <c r="M201" s="38">
        <v>0</v>
      </c>
    </row>
    <row r="202" spans="1:13" s="5" customFormat="1" ht="56.25" x14ac:dyDescent="0.2">
      <c r="A202" s="63"/>
      <c r="B202" s="18" t="s">
        <v>291</v>
      </c>
      <c r="C202" s="45">
        <v>902</v>
      </c>
      <c r="D202" s="9" t="s">
        <v>6</v>
      </c>
      <c r="E202" s="9" t="s">
        <v>69</v>
      </c>
      <c r="F202" s="9" t="s">
        <v>8</v>
      </c>
      <c r="G202" s="9"/>
      <c r="H202" s="9"/>
      <c r="I202" s="9"/>
      <c r="J202" s="9"/>
      <c r="K202" s="6">
        <f>SUM(K203)</f>
        <v>20340.5</v>
      </c>
      <c r="L202" s="6">
        <f t="shared" ref="K202:L205" si="32">SUM(L203)</f>
        <v>19282.3</v>
      </c>
      <c r="M202" s="38">
        <f t="shared" si="28"/>
        <v>94.79757134780364</v>
      </c>
    </row>
    <row r="203" spans="1:13" s="5" customFormat="1" ht="77.25" customHeight="1" x14ac:dyDescent="0.2">
      <c r="A203" s="63"/>
      <c r="B203" s="18" t="s">
        <v>292</v>
      </c>
      <c r="C203" s="45">
        <v>902</v>
      </c>
      <c r="D203" s="9" t="s">
        <v>6</v>
      </c>
      <c r="E203" s="9" t="s">
        <v>69</v>
      </c>
      <c r="F203" s="9" t="s">
        <v>8</v>
      </c>
      <c r="G203" s="9" t="s">
        <v>88</v>
      </c>
      <c r="H203" s="9"/>
      <c r="I203" s="9"/>
      <c r="J203" s="9"/>
      <c r="K203" s="6">
        <f>SUM(K204)</f>
        <v>20340.5</v>
      </c>
      <c r="L203" s="6">
        <f t="shared" si="32"/>
        <v>19282.3</v>
      </c>
      <c r="M203" s="38">
        <f t="shared" si="28"/>
        <v>94.79757134780364</v>
      </c>
    </row>
    <row r="204" spans="1:13" s="5" customFormat="1" ht="56.25" customHeight="1" x14ac:dyDescent="0.2">
      <c r="A204" s="63"/>
      <c r="B204" s="18" t="s">
        <v>89</v>
      </c>
      <c r="C204" s="45">
        <v>902</v>
      </c>
      <c r="D204" s="9" t="s">
        <v>6</v>
      </c>
      <c r="E204" s="9" t="s">
        <v>69</v>
      </c>
      <c r="F204" s="9" t="s">
        <v>8</v>
      </c>
      <c r="G204" s="9" t="s">
        <v>88</v>
      </c>
      <c r="H204" s="9" t="s">
        <v>4</v>
      </c>
      <c r="I204" s="9"/>
      <c r="J204" s="9"/>
      <c r="K204" s="6">
        <f>SUM(K205)</f>
        <v>20340.5</v>
      </c>
      <c r="L204" s="6">
        <f t="shared" si="32"/>
        <v>19282.3</v>
      </c>
      <c r="M204" s="38">
        <f t="shared" si="28"/>
        <v>94.79757134780364</v>
      </c>
    </row>
    <row r="205" spans="1:13" s="5" customFormat="1" ht="75" x14ac:dyDescent="0.2">
      <c r="A205" s="63"/>
      <c r="B205" s="24" t="s">
        <v>225</v>
      </c>
      <c r="C205" s="45">
        <v>902</v>
      </c>
      <c r="D205" s="9" t="s">
        <v>6</v>
      </c>
      <c r="E205" s="9" t="s">
        <v>69</v>
      </c>
      <c r="F205" s="9" t="s">
        <v>8</v>
      </c>
      <c r="G205" s="9" t="s">
        <v>88</v>
      </c>
      <c r="H205" s="9" t="s">
        <v>4</v>
      </c>
      <c r="I205" s="9" t="s">
        <v>224</v>
      </c>
      <c r="J205" s="9"/>
      <c r="K205" s="6">
        <f t="shared" si="32"/>
        <v>20340.5</v>
      </c>
      <c r="L205" s="6">
        <f t="shared" si="32"/>
        <v>19282.3</v>
      </c>
      <c r="M205" s="38">
        <f t="shared" si="28"/>
        <v>94.79757134780364</v>
      </c>
    </row>
    <row r="206" spans="1:13" s="5" customFormat="1" ht="58.5" customHeight="1" x14ac:dyDescent="0.2">
      <c r="A206" s="63"/>
      <c r="B206" s="16" t="s">
        <v>121</v>
      </c>
      <c r="C206" s="45">
        <v>902</v>
      </c>
      <c r="D206" s="9" t="s">
        <v>6</v>
      </c>
      <c r="E206" s="9" t="s">
        <v>69</v>
      </c>
      <c r="F206" s="9" t="s">
        <v>8</v>
      </c>
      <c r="G206" s="9" t="s">
        <v>88</v>
      </c>
      <c r="H206" s="9" t="s">
        <v>4</v>
      </c>
      <c r="I206" s="9" t="s">
        <v>224</v>
      </c>
      <c r="J206" s="9" t="s">
        <v>48</v>
      </c>
      <c r="K206" s="6">
        <v>20340.5</v>
      </c>
      <c r="L206" s="6">
        <v>19282.3</v>
      </c>
      <c r="M206" s="38">
        <f t="shared" si="28"/>
        <v>94.79757134780364</v>
      </c>
    </row>
    <row r="207" spans="1:13" s="5" customFormat="1" ht="37.5" x14ac:dyDescent="0.2">
      <c r="A207" s="63"/>
      <c r="B207" s="18" t="s">
        <v>287</v>
      </c>
      <c r="C207" s="45">
        <v>902</v>
      </c>
      <c r="D207" s="44" t="s">
        <v>6</v>
      </c>
      <c r="E207" s="44" t="s">
        <v>69</v>
      </c>
      <c r="F207" s="44" t="s">
        <v>87</v>
      </c>
      <c r="G207" s="45"/>
      <c r="H207" s="44"/>
      <c r="I207" s="44"/>
      <c r="J207" s="44"/>
      <c r="K207" s="6">
        <f>SUM(K208+K212)</f>
        <v>1822.5</v>
      </c>
      <c r="L207" s="6">
        <f>SUM(L208+L212)</f>
        <v>1822.5</v>
      </c>
      <c r="M207" s="38">
        <f t="shared" si="28"/>
        <v>100</v>
      </c>
    </row>
    <row r="208" spans="1:13" s="5" customFormat="1" ht="36.75" customHeight="1" x14ac:dyDescent="0.2">
      <c r="A208" s="63"/>
      <c r="B208" s="18" t="s">
        <v>311</v>
      </c>
      <c r="C208" s="45">
        <v>902</v>
      </c>
      <c r="D208" s="44" t="s">
        <v>6</v>
      </c>
      <c r="E208" s="44" t="s">
        <v>69</v>
      </c>
      <c r="F208" s="44" t="s">
        <v>87</v>
      </c>
      <c r="G208" s="45">
        <v>1</v>
      </c>
      <c r="H208" s="44"/>
      <c r="I208" s="44"/>
      <c r="J208" s="44"/>
      <c r="K208" s="6">
        <f t="shared" ref="K208:L209" si="33">SUM(K209)</f>
        <v>939.4</v>
      </c>
      <c r="L208" s="6">
        <f t="shared" si="33"/>
        <v>939.4</v>
      </c>
      <c r="M208" s="38">
        <f t="shared" si="28"/>
        <v>100</v>
      </c>
    </row>
    <row r="209" spans="1:13" s="5" customFormat="1" ht="114.75" customHeight="1" x14ac:dyDescent="0.2">
      <c r="A209" s="63"/>
      <c r="B209" s="18" t="s">
        <v>312</v>
      </c>
      <c r="C209" s="45">
        <v>902</v>
      </c>
      <c r="D209" s="44" t="s">
        <v>6</v>
      </c>
      <c r="E209" s="44" t="s">
        <v>69</v>
      </c>
      <c r="F209" s="44" t="s">
        <v>87</v>
      </c>
      <c r="G209" s="45">
        <v>1</v>
      </c>
      <c r="H209" s="44" t="s">
        <v>2</v>
      </c>
      <c r="I209" s="44"/>
      <c r="J209" s="44"/>
      <c r="K209" s="6">
        <f t="shared" si="33"/>
        <v>939.4</v>
      </c>
      <c r="L209" s="6">
        <f t="shared" si="33"/>
        <v>939.4</v>
      </c>
      <c r="M209" s="38">
        <f t="shared" si="28"/>
        <v>100</v>
      </c>
    </row>
    <row r="210" spans="1:13" s="5" customFormat="1" ht="55.5" customHeight="1" x14ac:dyDescent="0.2">
      <c r="A210" s="63"/>
      <c r="B210" s="18" t="s">
        <v>444</v>
      </c>
      <c r="C210" s="45">
        <v>902</v>
      </c>
      <c r="D210" s="44" t="s">
        <v>6</v>
      </c>
      <c r="E210" s="44" t="s">
        <v>69</v>
      </c>
      <c r="F210" s="44" t="s">
        <v>87</v>
      </c>
      <c r="G210" s="45">
        <v>1</v>
      </c>
      <c r="H210" s="44" t="s">
        <v>2</v>
      </c>
      <c r="I210" s="44" t="s">
        <v>91</v>
      </c>
      <c r="J210" s="44"/>
      <c r="K210" s="6">
        <f>K211</f>
        <v>939.4</v>
      </c>
      <c r="L210" s="6">
        <f>L211</f>
        <v>939.4</v>
      </c>
      <c r="M210" s="38">
        <f t="shared" si="28"/>
        <v>100</v>
      </c>
    </row>
    <row r="211" spans="1:13" s="5" customFormat="1" ht="60" customHeight="1" x14ac:dyDescent="0.2">
      <c r="A211" s="63"/>
      <c r="B211" s="16" t="s">
        <v>121</v>
      </c>
      <c r="C211" s="45">
        <v>902</v>
      </c>
      <c r="D211" s="44" t="s">
        <v>6</v>
      </c>
      <c r="E211" s="44" t="s">
        <v>69</v>
      </c>
      <c r="F211" s="44" t="s">
        <v>87</v>
      </c>
      <c r="G211" s="45">
        <v>1</v>
      </c>
      <c r="H211" s="44" t="s">
        <v>2</v>
      </c>
      <c r="I211" s="44" t="s">
        <v>91</v>
      </c>
      <c r="J211" s="44" t="s">
        <v>48</v>
      </c>
      <c r="K211" s="6">
        <v>939.4</v>
      </c>
      <c r="L211" s="6">
        <v>939.4</v>
      </c>
      <c r="M211" s="38">
        <f t="shared" si="28"/>
        <v>100</v>
      </c>
    </row>
    <row r="212" spans="1:13" s="5" customFormat="1" ht="94.5" customHeight="1" x14ac:dyDescent="0.2">
      <c r="A212" s="63"/>
      <c r="B212" s="16" t="s">
        <v>313</v>
      </c>
      <c r="C212" s="45">
        <v>902</v>
      </c>
      <c r="D212" s="44" t="s">
        <v>6</v>
      </c>
      <c r="E212" s="44" t="s">
        <v>69</v>
      </c>
      <c r="F212" s="9" t="s">
        <v>87</v>
      </c>
      <c r="G212" s="9" t="s">
        <v>137</v>
      </c>
      <c r="H212" s="9"/>
      <c r="I212" s="9"/>
      <c r="J212" s="44"/>
      <c r="K212" s="6">
        <f t="shared" ref="K212:L214" si="34">K213</f>
        <v>883.1</v>
      </c>
      <c r="L212" s="6">
        <f t="shared" si="34"/>
        <v>883.1</v>
      </c>
      <c r="M212" s="38">
        <f t="shared" si="28"/>
        <v>100</v>
      </c>
    </row>
    <row r="213" spans="1:13" s="5" customFormat="1" ht="117.75" customHeight="1" x14ac:dyDescent="0.2">
      <c r="A213" s="63"/>
      <c r="B213" s="16" t="s">
        <v>314</v>
      </c>
      <c r="C213" s="45">
        <v>902</v>
      </c>
      <c r="D213" s="44" t="s">
        <v>6</v>
      </c>
      <c r="E213" s="44" t="s">
        <v>69</v>
      </c>
      <c r="F213" s="9" t="s">
        <v>87</v>
      </c>
      <c r="G213" s="9" t="s">
        <v>137</v>
      </c>
      <c r="H213" s="9" t="s">
        <v>2</v>
      </c>
      <c r="I213" s="9"/>
      <c r="J213" s="44"/>
      <c r="K213" s="6">
        <f t="shared" si="34"/>
        <v>883.1</v>
      </c>
      <c r="L213" s="6">
        <f t="shared" si="34"/>
        <v>883.1</v>
      </c>
      <c r="M213" s="38">
        <f t="shared" si="28"/>
        <v>100</v>
      </c>
    </row>
    <row r="214" spans="1:13" s="5" customFormat="1" ht="135.75" customHeight="1" x14ac:dyDescent="0.2">
      <c r="A214" s="63"/>
      <c r="B214" s="16" t="s">
        <v>315</v>
      </c>
      <c r="C214" s="45">
        <v>902</v>
      </c>
      <c r="D214" s="44" t="s">
        <v>6</v>
      </c>
      <c r="E214" s="44" t="s">
        <v>69</v>
      </c>
      <c r="F214" s="9" t="s">
        <v>87</v>
      </c>
      <c r="G214" s="9" t="s">
        <v>137</v>
      </c>
      <c r="H214" s="9" t="s">
        <v>2</v>
      </c>
      <c r="I214" s="9" t="s">
        <v>200</v>
      </c>
      <c r="J214" s="44"/>
      <c r="K214" s="6">
        <f t="shared" si="34"/>
        <v>883.1</v>
      </c>
      <c r="L214" s="6">
        <f t="shared" si="34"/>
        <v>883.1</v>
      </c>
      <c r="M214" s="38">
        <f t="shared" si="28"/>
        <v>100</v>
      </c>
    </row>
    <row r="215" spans="1:13" s="5" customFormat="1" ht="60" customHeight="1" x14ac:dyDescent="0.2">
      <c r="A215" s="63"/>
      <c r="B215" s="16" t="s">
        <v>121</v>
      </c>
      <c r="C215" s="45">
        <v>902</v>
      </c>
      <c r="D215" s="44" t="s">
        <v>6</v>
      </c>
      <c r="E215" s="44" t="s">
        <v>69</v>
      </c>
      <c r="F215" s="9" t="s">
        <v>87</v>
      </c>
      <c r="G215" s="9" t="s">
        <v>137</v>
      </c>
      <c r="H215" s="9" t="s">
        <v>2</v>
      </c>
      <c r="I215" s="9" t="s">
        <v>200</v>
      </c>
      <c r="J215" s="44" t="s">
        <v>48</v>
      </c>
      <c r="K215" s="6">
        <v>883.1</v>
      </c>
      <c r="L215" s="6">
        <v>883.1</v>
      </c>
      <c r="M215" s="38">
        <f t="shared" si="28"/>
        <v>100</v>
      </c>
    </row>
    <row r="216" spans="1:13" s="5" customFormat="1" ht="41.25" customHeight="1" x14ac:dyDescent="0.2">
      <c r="A216" s="63"/>
      <c r="B216" s="16" t="s">
        <v>41</v>
      </c>
      <c r="C216" s="45">
        <v>902</v>
      </c>
      <c r="D216" s="44" t="s">
        <v>7</v>
      </c>
      <c r="E216" s="44"/>
      <c r="F216" s="9"/>
      <c r="G216" s="9"/>
      <c r="H216" s="9"/>
      <c r="I216" s="9"/>
      <c r="J216" s="44"/>
      <c r="K216" s="6">
        <f>K217+K240</f>
        <v>8412245.5</v>
      </c>
      <c r="L216" s="6">
        <f>L217+L240</f>
        <v>115866.5</v>
      </c>
      <c r="M216" s="38">
        <f t="shared" si="28"/>
        <v>1.3773551901213534</v>
      </c>
    </row>
    <row r="217" spans="1:13" s="5" customFormat="1" ht="21.75" customHeight="1" x14ac:dyDescent="0.2">
      <c r="A217" s="63"/>
      <c r="B217" s="51" t="s">
        <v>243</v>
      </c>
      <c r="C217" s="45">
        <v>902</v>
      </c>
      <c r="D217" s="44" t="s">
        <v>7</v>
      </c>
      <c r="E217" s="44" t="s">
        <v>4</v>
      </c>
      <c r="F217" s="9"/>
      <c r="G217" s="9"/>
      <c r="H217" s="9"/>
      <c r="I217" s="9"/>
      <c r="J217" s="44"/>
      <c r="K217" s="6">
        <f>K218+K235</f>
        <v>8368069.9000000004</v>
      </c>
      <c r="L217" s="6">
        <f>L218+L235</f>
        <v>75164.7</v>
      </c>
      <c r="M217" s="38">
        <f t="shared" si="28"/>
        <v>0.89823221959462829</v>
      </c>
    </row>
    <row r="218" spans="1:13" s="5" customFormat="1" ht="60" customHeight="1" x14ac:dyDescent="0.2">
      <c r="A218" s="63"/>
      <c r="B218" s="16" t="s">
        <v>316</v>
      </c>
      <c r="C218" s="45">
        <v>902</v>
      </c>
      <c r="D218" s="44" t="s">
        <v>7</v>
      </c>
      <c r="E218" s="44" t="s">
        <v>4</v>
      </c>
      <c r="F218" s="9" t="s">
        <v>4</v>
      </c>
      <c r="G218" s="9"/>
      <c r="H218" s="9"/>
      <c r="I218" s="9"/>
      <c r="J218" s="44"/>
      <c r="K218" s="6">
        <f>K219</f>
        <v>8348312.4000000004</v>
      </c>
      <c r="L218" s="6">
        <f>L219</f>
        <v>55407.299999999996</v>
      </c>
      <c r="M218" s="38">
        <f t="shared" si="28"/>
        <v>0.66369461689047471</v>
      </c>
    </row>
    <row r="219" spans="1:13" s="5" customFormat="1" ht="138.75" customHeight="1" x14ac:dyDescent="0.2">
      <c r="A219" s="63"/>
      <c r="B219" s="16" t="s">
        <v>431</v>
      </c>
      <c r="C219" s="45">
        <v>902</v>
      </c>
      <c r="D219" s="44" t="s">
        <v>7</v>
      </c>
      <c r="E219" s="44" t="s">
        <v>4</v>
      </c>
      <c r="F219" s="9" t="s">
        <v>4</v>
      </c>
      <c r="G219" s="9" t="s">
        <v>88</v>
      </c>
      <c r="H219" s="9"/>
      <c r="I219" s="9"/>
      <c r="J219" s="44"/>
      <c r="K219" s="6">
        <f>K220</f>
        <v>8348312.4000000004</v>
      </c>
      <c r="L219" s="6">
        <f>L220</f>
        <v>55407.299999999996</v>
      </c>
      <c r="M219" s="38">
        <f t="shared" si="28"/>
        <v>0.66369461689047471</v>
      </c>
    </row>
    <row r="220" spans="1:13" s="5" customFormat="1" ht="81.75" customHeight="1" x14ac:dyDescent="0.2">
      <c r="A220" s="63"/>
      <c r="B220" s="18" t="s">
        <v>432</v>
      </c>
      <c r="C220" s="45">
        <v>902</v>
      </c>
      <c r="D220" s="44" t="s">
        <v>7</v>
      </c>
      <c r="E220" s="44" t="s">
        <v>4</v>
      </c>
      <c r="F220" s="9" t="s">
        <v>4</v>
      </c>
      <c r="G220" s="9" t="s">
        <v>88</v>
      </c>
      <c r="H220" s="9" t="s">
        <v>2</v>
      </c>
      <c r="I220" s="9"/>
      <c r="J220" s="44"/>
      <c r="K220" s="6">
        <f>K221+K223+K225+K227+K229+K231+K233</f>
        <v>8348312.4000000004</v>
      </c>
      <c r="L220" s="6">
        <f>L221+L223+L225+L227+L229+L231+L233</f>
        <v>55407.299999999996</v>
      </c>
      <c r="M220" s="38">
        <f t="shared" si="28"/>
        <v>0.66369461689047471</v>
      </c>
    </row>
    <row r="221" spans="1:13" s="5" customFormat="1" ht="37.5" x14ac:dyDescent="0.2">
      <c r="A221" s="63"/>
      <c r="B221" s="16" t="s">
        <v>476</v>
      </c>
      <c r="C221" s="45">
        <v>902</v>
      </c>
      <c r="D221" s="44" t="s">
        <v>7</v>
      </c>
      <c r="E221" s="44" t="s">
        <v>4</v>
      </c>
      <c r="F221" s="9" t="s">
        <v>4</v>
      </c>
      <c r="G221" s="9" t="s">
        <v>88</v>
      </c>
      <c r="H221" s="9" t="s">
        <v>2</v>
      </c>
      <c r="I221" s="9" t="s">
        <v>475</v>
      </c>
      <c r="J221" s="44"/>
      <c r="K221" s="6">
        <f>K222</f>
        <v>12.9</v>
      </c>
      <c r="L221" s="6">
        <f>L222</f>
        <v>0</v>
      </c>
      <c r="M221" s="38">
        <f t="shared" si="28"/>
        <v>0</v>
      </c>
    </row>
    <row r="222" spans="1:13" s="5" customFormat="1" ht="57.75" customHeight="1" x14ac:dyDescent="0.2">
      <c r="A222" s="63"/>
      <c r="B222" s="16" t="s">
        <v>121</v>
      </c>
      <c r="C222" s="45">
        <v>902</v>
      </c>
      <c r="D222" s="44" t="s">
        <v>7</v>
      </c>
      <c r="E222" s="44" t="s">
        <v>4</v>
      </c>
      <c r="F222" s="9" t="s">
        <v>4</v>
      </c>
      <c r="G222" s="9" t="s">
        <v>88</v>
      </c>
      <c r="H222" s="9" t="s">
        <v>2</v>
      </c>
      <c r="I222" s="9" t="s">
        <v>475</v>
      </c>
      <c r="J222" s="44" t="s">
        <v>48</v>
      </c>
      <c r="K222" s="6">
        <v>12.9</v>
      </c>
      <c r="L222" s="6">
        <v>0</v>
      </c>
      <c r="M222" s="38">
        <f t="shared" si="28"/>
        <v>0</v>
      </c>
    </row>
    <row r="223" spans="1:13" s="5" customFormat="1" ht="43.5" customHeight="1" x14ac:dyDescent="0.2">
      <c r="A223" s="63"/>
      <c r="B223" s="16" t="s">
        <v>621</v>
      </c>
      <c r="C223" s="45">
        <v>902</v>
      </c>
      <c r="D223" s="44" t="s">
        <v>7</v>
      </c>
      <c r="E223" s="44" t="s">
        <v>4</v>
      </c>
      <c r="F223" s="9" t="s">
        <v>4</v>
      </c>
      <c r="G223" s="9" t="s">
        <v>88</v>
      </c>
      <c r="H223" s="9" t="s">
        <v>2</v>
      </c>
      <c r="I223" s="9" t="s">
        <v>523</v>
      </c>
      <c r="J223" s="44"/>
      <c r="K223" s="6">
        <f>K224</f>
        <v>8187484.5</v>
      </c>
      <c r="L223" s="6">
        <f>L224</f>
        <v>149.69999999999999</v>
      </c>
      <c r="M223" s="38">
        <f t="shared" si="28"/>
        <v>1.8284004079641312E-3</v>
      </c>
    </row>
    <row r="224" spans="1:13" s="5" customFormat="1" ht="58.5" customHeight="1" x14ac:dyDescent="0.2">
      <c r="A224" s="63"/>
      <c r="B224" s="16" t="s">
        <v>73</v>
      </c>
      <c r="C224" s="45">
        <v>902</v>
      </c>
      <c r="D224" s="44" t="s">
        <v>7</v>
      </c>
      <c r="E224" s="44" t="s">
        <v>4</v>
      </c>
      <c r="F224" s="9" t="s">
        <v>4</v>
      </c>
      <c r="G224" s="9" t="s">
        <v>88</v>
      </c>
      <c r="H224" s="9" t="s">
        <v>2</v>
      </c>
      <c r="I224" s="9" t="s">
        <v>523</v>
      </c>
      <c r="J224" s="44" t="s">
        <v>53</v>
      </c>
      <c r="K224" s="6">
        <v>8187484.5</v>
      </c>
      <c r="L224" s="6">
        <v>149.69999999999999</v>
      </c>
      <c r="M224" s="38">
        <f t="shared" si="28"/>
        <v>1.8284004079641312E-3</v>
      </c>
    </row>
    <row r="225" spans="1:13" s="5" customFormat="1" ht="17.25" customHeight="1" x14ac:dyDescent="0.2">
      <c r="A225" s="63"/>
      <c r="B225" s="16" t="s">
        <v>622</v>
      </c>
      <c r="C225" s="45">
        <v>902</v>
      </c>
      <c r="D225" s="44" t="s">
        <v>7</v>
      </c>
      <c r="E225" s="44" t="s">
        <v>4</v>
      </c>
      <c r="F225" s="9" t="s">
        <v>4</v>
      </c>
      <c r="G225" s="9" t="s">
        <v>88</v>
      </c>
      <c r="H225" s="9" t="s">
        <v>2</v>
      </c>
      <c r="I225" s="9" t="s">
        <v>481</v>
      </c>
      <c r="J225" s="44"/>
      <c r="K225" s="6">
        <f>K226</f>
        <v>7803.7</v>
      </c>
      <c r="L225" s="6">
        <f>L226</f>
        <v>7721.6</v>
      </c>
      <c r="M225" s="38">
        <f t="shared" si="28"/>
        <v>98.947934953932119</v>
      </c>
    </row>
    <row r="226" spans="1:13" s="5" customFormat="1" ht="57.75" customHeight="1" x14ac:dyDescent="0.2">
      <c r="A226" s="63"/>
      <c r="B226" s="16" t="s">
        <v>73</v>
      </c>
      <c r="C226" s="45">
        <v>902</v>
      </c>
      <c r="D226" s="44" t="s">
        <v>7</v>
      </c>
      <c r="E226" s="44" t="s">
        <v>4</v>
      </c>
      <c r="F226" s="9" t="s">
        <v>4</v>
      </c>
      <c r="G226" s="9" t="s">
        <v>88</v>
      </c>
      <c r="H226" s="9" t="s">
        <v>2</v>
      </c>
      <c r="I226" s="9" t="s">
        <v>481</v>
      </c>
      <c r="J226" s="44" t="s">
        <v>53</v>
      </c>
      <c r="K226" s="6">
        <v>7803.7</v>
      </c>
      <c r="L226" s="6">
        <v>7721.6</v>
      </c>
      <c r="M226" s="38">
        <f t="shared" si="28"/>
        <v>98.947934953932119</v>
      </c>
    </row>
    <row r="227" spans="1:13" s="5" customFormat="1" ht="37.5" x14ac:dyDescent="0.2">
      <c r="A227" s="63"/>
      <c r="B227" s="16" t="s">
        <v>374</v>
      </c>
      <c r="C227" s="45">
        <v>902</v>
      </c>
      <c r="D227" s="44" t="s">
        <v>7</v>
      </c>
      <c r="E227" s="44" t="s">
        <v>4</v>
      </c>
      <c r="F227" s="9" t="s">
        <v>4</v>
      </c>
      <c r="G227" s="9" t="s">
        <v>88</v>
      </c>
      <c r="H227" s="9" t="s">
        <v>2</v>
      </c>
      <c r="I227" s="9" t="s">
        <v>375</v>
      </c>
      <c r="J227" s="44"/>
      <c r="K227" s="6">
        <f>K228</f>
        <v>11755.7</v>
      </c>
      <c r="L227" s="6">
        <f>L228</f>
        <v>11631.9</v>
      </c>
      <c r="M227" s="38">
        <f t="shared" si="28"/>
        <v>98.946893847240062</v>
      </c>
    </row>
    <row r="228" spans="1:13" s="5" customFormat="1" ht="60" customHeight="1" x14ac:dyDescent="0.2">
      <c r="A228" s="63"/>
      <c r="B228" s="16" t="s">
        <v>73</v>
      </c>
      <c r="C228" s="45">
        <v>902</v>
      </c>
      <c r="D228" s="44" t="s">
        <v>7</v>
      </c>
      <c r="E228" s="44" t="s">
        <v>4</v>
      </c>
      <c r="F228" s="9" t="s">
        <v>4</v>
      </c>
      <c r="G228" s="9" t="s">
        <v>88</v>
      </c>
      <c r="H228" s="9" t="s">
        <v>2</v>
      </c>
      <c r="I228" s="9" t="s">
        <v>375</v>
      </c>
      <c r="J228" s="44" t="s">
        <v>53</v>
      </c>
      <c r="K228" s="6">
        <v>11755.7</v>
      </c>
      <c r="L228" s="6">
        <v>11631.9</v>
      </c>
      <c r="M228" s="38">
        <f t="shared" si="28"/>
        <v>98.946893847240062</v>
      </c>
    </row>
    <row r="229" spans="1:13" s="5" customFormat="1" ht="98.25" customHeight="1" x14ac:dyDescent="0.2">
      <c r="A229" s="63"/>
      <c r="B229" s="16" t="s">
        <v>377</v>
      </c>
      <c r="C229" s="45">
        <v>902</v>
      </c>
      <c r="D229" s="44" t="s">
        <v>7</v>
      </c>
      <c r="E229" s="44" t="s">
        <v>4</v>
      </c>
      <c r="F229" s="9" t="s">
        <v>4</v>
      </c>
      <c r="G229" s="9" t="s">
        <v>88</v>
      </c>
      <c r="H229" s="9" t="s">
        <v>2</v>
      </c>
      <c r="I229" s="9" t="s">
        <v>376</v>
      </c>
      <c r="J229" s="44"/>
      <c r="K229" s="6">
        <f>K230</f>
        <v>138410.1</v>
      </c>
      <c r="L229" s="6">
        <f>L230</f>
        <v>35114.300000000003</v>
      </c>
      <c r="M229" s="38">
        <f t="shared" si="28"/>
        <v>25.36975264088387</v>
      </c>
    </row>
    <row r="230" spans="1:13" s="5" customFormat="1" ht="60" customHeight="1" x14ac:dyDescent="0.2">
      <c r="A230" s="63"/>
      <c r="B230" s="16" t="s">
        <v>73</v>
      </c>
      <c r="C230" s="45">
        <v>902</v>
      </c>
      <c r="D230" s="44" t="s">
        <v>7</v>
      </c>
      <c r="E230" s="44" t="s">
        <v>4</v>
      </c>
      <c r="F230" s="9" t="s">
        <v>4</v>
      </c>
      <c r="G230" s="9" t="s">
        <v>88</v>
      </c>
      <c r="H230" s="9" t="s">
        <v>2</v>
      </c>
      <c r="I230" s="9" t="s">
        <v>376</v>
      </c>
      <c r="J230" s="44" t="s">
        <v>53</v>
      </c>
      <c r="K230" s="6">
        <v>138410.1</v>
      </c>
      <c r="L230" s="6">
        <v>35114.300000000003</v>
      </c>
      <c r="M230" s="38">
        <f t="shared" si="28"/>
        <v>25.36975264088387</v>
      </c>
    </row>
    <row r="231" spans="1:13" s="5" customFormat="1" ht="79.5" customHeight="1" x14ac:dyDescent="0.2">
      <c r="A231" s="63"/>
      <c r="B231" s="16" t="s">
        <v>633</v>
      </c>
      <c r="C231" s="45">
        <v>902</v>
      </c>
      <c r="D231" s="44" t="s">
        <v>7</v>
      </c>
      <c r="E231" s="44" t="s">
        <v>4</v>
      </c>
      <c r="F231" s="9" t="s">
        <v>4</v>
      </c>
      <c r="G231" s="9" t="s">
        <v>88</v>
      </c>
      <c r="H231" s="9" t="s">
        <v>2</v>
      </c>
      <c r="I231" s="9" t="s">
        <v>603</v>
      </c>
      <c r="J231" s="44"/>
      <c r="K231" s="6">
        <f>K232</f>
        <v>9.3000000000000007</v>
      </c>
      <c r="L231" s="6">
        <f>L232</f>
        <v>8.6999999999999993</v>
      </c>
      <c r="M231" s="38">
        <f t="shared" si="28"/>
        <v>93.548387096774178</v>
      </c>
    </row>
    <row r="232" spans="1:13" s="5" customFormat="1" ht="60.75" customHeight="1" x14ac:dyDescent="0.2">
      <c r="A232" s="63"/>
      <c r="B232" s="16" t="s">
        <v>121</v>
      </c>
      <c r="C232" s="45">
        <v>902</v>
      </c>
      <c r="D232" s="44" t="s">
        <v>7</v>
      </c>
      <c r="E232" s="44" t="s">
        <v>4</v>
      </c>
      <c r="F232" s="9" t="s">
        <v>4</v>
      </c>
      <c r="G232" s="9" t="s">
        <v>88</v>
      </c>
      <c r="H232" s="9" t="s">
        <v>2</v>
      </c>
      <c r="I232" s="9" t="s">
        <v>603</v>
      </c>
      <c r="J232" s="44" t="s">
        <v>48</v>
      </c>
      <c r="K232" s="6">
        <v>9.3000000000000007</v>
      </c>
      <c r="L232" s="6">
        <v>8.6999999999999993</v>
      </c>
      <c r="M232" s="38">
        <f t="shared" si="28"/>
        <v>93.548387096774178</v>
      </c>
    </row>
    <row r="233" spans="1:13" s="5" customFormat="1" ht="115.5" customHeight="1" x14ac:dyDescent="0.2">
      <c r="A233" s="63"/>
      <c r="B233" s="16" t="s">
        <v>623</v>
      </c>
      <c r="C233" s="45">
        <v>902</v>
      </c>
      <c r="D233" s="44" t="s">
        <v>7</v>
      </c>
      <c r="E233" s="44" t="s">
        <v>4</v>
      </c>
      <c r="F233" s="9" t="s">
        <v>4</v>
      </c>
      <c r="G233" s="9" t="s">
        <v>88</v>
      </c>
      <c r="H233" s="9" t="s">
        <v>2</v>
      </c>
      <c r="I233" s="9" t="s">
        <v>422</v>
      </c>
      <c r="J233" s="44"/>
      <c r="K233" s="6">
        <f>K234</f>
        <v>2836.2</v>
      </c>
      <c r="L233" s="6">
        <f>L234</f>
        <v>781.1</v>
      </c>
      <c r="M233" s="38">
        <f t="shared" si="28"/>
        <v>27.540370918835062</v>
      </c>
    </row>
    <row r="234" spans="1:13" s="5" customFormat="1" ht="61.5" customHeight="1" x14ac:dyDescent="0.2">
      <c r="A234" s="63"/>
      <c r="B234" s="16" t="s">
        <v>73</v>
      </c>
      <c r="C234" s="45">
        <v>902</v>
      </c>
      <c r="D234" s="44" t="s">
        <v>7</v>
      </c>
      <c r="E234" s="44" t="s">
        <v>4</v>
      </c>
      <c r="F234" s="9" t="s">
        <v>4</v>
      </c>
      <c r="G234" s="9" t="s">
        <v>88</v>
      </c>
      <c r="H234" s="9" t="s">
        <v>2</v>
      </c>
      <c r="I234" s="9" t="s">
        <v>422</v>
      </c>
      <c r="J234" s="44" t="s">
        <v>53</v>
      </c>
      <c r="K234" s="6">
        <v>2836.2</v>
      </c>
      <c r="L234" s="6">
        <v>781.1</v>
      </c>
      <c r="M234" s="38">
        <f t="shared" si="28"/>
        <v>27.540370918835062</v>
      </c>
    </row>
    <row r="235" spans="1:13" s="5" customFormat="1" ht="37.5" customHeight="1" x14ac:dyDescent="0.2">
      <c r="A235" s="63"/>
      <c r="B235" s="16" t="s">
        <v>52</v>
      </c>
      <c r="C235" s="45">
        <v>902</v>
      </c>
      <c r="D235" s="44" t="s">
        <v>7</v>
      </c>
      <c r="E235" s="44" t="s">
        <v>4</v>
      </c>
      <c r="F235" s="9" t="s">
        <v>398</v>
      </c>
      <c r="G235" s="9"/>
      <c r="H235" s="9"/>
      <c r="I235" s="9"/>
      <c r="J235" s="44"/>
      <c r="K235" s="6">
        <f t="shared" ref="K235:L238" si="35">K236</f>
        <v>19757.5</v>
      </c>
      <c r="L235" s="6">
        <f t="shared" si="35"/>
        <v>19757.400000000001</v>
      </c>
      <c r="M235" s="38">
        <f t="shared" si="28"/>
        <v>99.999493863089967</v>
      </c>
    </row>
    <row r="236" spans="1:13" s="5" customFormat="1" ht="40.5" customHeight="1" x14ac:dyDescent="0.2">
      <c r="A236" s="63"/>
      <c r="B236" s="16" t="s">
        <v>52</v>
      </c>
      <c r="C236" s="45">
        <v>902</v>
      </c>
      <c r="D236" s="44" t="s">
        <v>7</v>
      </c>
      <c r="E236" s="44" t="s">
        <v>4</v>
      </c>
      <c r="F236" s="9" t="s">
        <v>398</v>
      </c>
      <c r="G236" s="9" t="s">
        <v>520</v>
      </c>
      <c r="H236" s="9"/>
      <c r="I236" s="9"/>
      <c r="J236" s="44"/>
      <c r="K236" s="6">
        <f t="shared" si="35"/>
        <v>19757.5</v>
      </c>
      <c r="L236" s="6">
        <f t="shared" si="35"/>
        <v>19757.400000000001</v>
      </c>
      <c r="M236" s="38">
        <f t="shared" si="28"/>
        <v>99.999493863089967</v>
      </c>
    </row>
    <row r="237" spans="1:13" s="5" customFormat="1" ht="37.5" x14ac:dyDescent="0.2">
      <c r="A237" s="63"/>
      <c r="B237" s="16" t="s">
        <v>52</v>
      </c>
      <c r="C237" s="45">
        <v>902</v>
      </c>
      <c r="D237" s="44" t="s">
        <v>7</v>
      </c>
      <c r="E237" s="44" t="s">
        <v>4</v>
      </c>
      <c r="F237" s="9" t="s">
        <v>398</v>
      </c>
      <c r="G237" s="9" t="s">
        <v>520</v>
      </c>
      <c r="H237" s="9" t="s">
        <v>75</v>
      </c>
      <c r="I237" s="9"/>
      <c r="J237" s="44"/>
      <c r="K237" s="6">
        <f t="shared" si="35"/>
        <v>19757.5</v>
      </c>
      <c r="L237" s="6">
        <f t="shared" si="35"/>
        <v>19757.400000000001</v>
      </c>
      <c r="M237" s="38">
        <f t="shared" si="28"/>
        <v>99.999493863089967</v>
      </c>
    </row>
    <row r="238" spans="1:13" s="5" customFormat="1" ht="57" customHeight="1" x14ac:dyDescent="0.2">
      <c r="A238" s="63"/>
      <c r="B238" s="16" t="s">
        <v>521</v>
      </c>
      <c r="C238" s="45">
        <v>902</v>
      </c>
      <c r="D238" s="44" t="s">
        <v>7</v>
      </c>
      <c r="E238" s="44" t="s">
        <v>4</v>
      </c>
      <c r="F238" s="9" t="s">
        <v>398</v>
      </c>
      <c r="G238" s="9" t="s">
        <v>520</v>
      </c>
      <c r="H238" s="9" t="s">
        <v>75</v>
      </c>
      <c r="I238" s="9" t="s">
        <v>519</v>
      </c>
      <c r="J238" s="44"/>
      <c r="K238" s="6">
        <f t="shared" si="35"/>
        <v>19757.5</v>
      </c>
      <c r="L238" s="6">
        <f t="shared" si="35"/>
        <v>19757.400000000001</v>
      </c>
      <c r="M238" s="38">
        <f t="shared" si="28"/>
        <v>99.999493863089967</v>
      </c>
    </row>
    <row r="239" spans="1:13" s="5" customFormat="1" ht="62.25" customHeight="1" x14ac:dyDescent="0.2">
      <c r="A239" s="63"/>
      <c r="B239" s="16" t="s">
        <v>121</v>
      </c>
      <c r="C239" s="45">
        <v>902</v>
      </c>
      <c r="D239" s="44" t="s">
        <v>7</v>
      </c>
      <c r="E239" s="44" t="s">
        <v>4</v>
      </c>
      <c r="F239" s="9" t="s">
        <v>398</v>
      </c>
      <c r="G239" s="9" t="s">
        <v>520</v>
      </c>
      <c r="H239" s="9" t="s">
        <v>75</v>
      </c>
      <c r="I239" s="9" t="s">
        <v>519</v>
      </c>
      <c r="J239" s="44" t="s">
        <v>48</v>
      </c>
      <c r="K239" s="6">
        <v>19757.5</v>
      </c>
      <c r="L239" s="6">
        <v>19757.400000000001</v>
      </c>
      <c r="M239" s="38">
        <f t="shared" si="28"/>
        <v>99.999493863089967</v>
      </c>
    </row>
    <row r="240" spans="1:13" s="5" customFormat="1" ht="23.25" customHeight="1" x14ac:dyDescent="0.2">
      <c r="A240" s="63"/>
      <c r="B240" s="16" t="s">
        <v>415</v>
      </c>
      <c r="C240" s="45">
        <v>902</v>
      </c>
      <c r="D240" s="44" t="s">
        <v>7</v>
      </c>
      <c r="E240" s="44" t="s">
        <v>5</v>
      </c>
      <c r="F240" s="9"/>
      <c r="G240" s="9"/>
      <c r="H240" s="9"/>
      <c r="I240" s="9"/>
      <c r="J240" s="44"/>
      <c r="K240" s="6">
        <f t="shared" ref="K240:L242" si="36">K241</f>
        <v>44175.6</v>
      </c>
      <c r="L240" s="6">
        <f t="shared" si="36"/>
        <v>40701.800000000003</v>
      </c>
      <c r="M240" s="38">
        <f t="shared" si="28"/>
        <v>92.136382980649955</v>
      </c>
    </row>
    <row r="241" spans="1:13" s="5" customFormat="1" ht="57.75" customHeight="1" x14ac:dyDescent="0.2">
      <c r="A241" s="63"/>
      <c r="B241" s="18" t="s">
        <v>337</v>
      </c>
      <c r="C241" s="45">
        <v>902</v>
      </c>
      <c r="D241" s="44" t="s">
        <v>7</v>
      </c>
      <c r="E241" s="44" t="s">
        <v>5</v>
      </c>
      <c r="F241" s="9" t="s">
        <v>30</v>
      </c>
      <c r="G241" s="9"/>
      <c r="H241" s="9"/>
      <c r="I241" s="9"/>
      <c r="J241" s="44"/>
      <c r="K241" s="6">
        <f t="shared" si="36"/>
        <v>44175.6</v>
      </c>
      <c r="L241" s="6">
        <f t="shared" si="36"/>
        <v>40701.800000000003</v>
      </c>
      <c r="M241" s="38">
        <f t="shared" si="28"/>
        <v>92.136382980649955</v>
      </c>
    </row>
    <row r="242" spans="1:13" s="5" customFormat="1" ht="37.5" x14ac:dyDescent="0.2">
      <c r="A242" s="63"/>
      <c r="B242" s="16" t="s">
        <v>438</v>
      </c>
      <c r="C242" s="45">
        <v>902</v>
      </c>
      <c r="D242" s="44" t="s">
        <v>7</v>
      </c>
      <c r="E242" s="44" t="s">
        <v>5</v>
      </c>
      <c r="F242" s="9" t="s">
        <v>30</v>
      </c>
      <c r="G242" s="9" t="s">
        <v>115</v>
      </c>
      <c r="H242" s="9"/>
      <c r="I242" s="9"/>
      <c r="J242" s="44"/>
      <c r="K242" s="6">
        <f t="shared" si="36"/>
        <v>44175.6</v>
      </c>
      <c r="L242" s="6">
        <f t="shared" si="36"/>
        <v>40701.800000000003</v>
      </c>
      <c r="M242" s="38">
        <f t="shared" si="28"/>
        <v>92.136382980649955</v>
      </c>
    </row>
    <row r="243" spans="1:13" s="5" customFormat="1" ht="58.5" customHeight="1" x14ac:dyDescent="0.2">
      <c r="A243" s="63"/>
      <c r="B243" s="16" t="s">
        <v>614</v>
      </c>
      <c r="C243" s="45">
        <v>902</v>
      </c>
      <c r="D243" s="44" t="s">
        <v>7</v>
      </c>
      <c r="E243" s="44" t="s">
        <v>5</v>
      </c>
      <c r="F243" s="9" t="s">
        <v>30</v>
      </c>
      <c r="G243" s="9" t="s">
        <v>115</v>
      </c>
      <c r="H243" s="9" t="s">
        <v>2</v>
      </c>
      <c r="I243" s="9"/>
      <c r="J243" s="44"/>
      <c r="K243" s="6">
        <f>K244+K246+K248+K250</f>
        <v>44175.6</v>
      </c>
      <c r="L243" s="6">
        <f>L244+L246+L248+L250</f>
        <v>40701.800000000003</v>
      </c>
      <c r="M243" s="38">
        <f t="shared" si="28"/>
        <v>92.136382980649955</v>
      </c>
    </row>
    <row r="244" spans="1:13" s="5" customFormat="1" ht="56.25" x14ac:dyDescent="0.2">
      <c r="A244" s="63"/>
      <c r="B244" s="16" t="s">
        <v>478</v>
      </c>
      <c r="C244" s="45">
        <v>902</v>
      </c>
      <c r="D244" s="44" t="s">
        <v>7</v>
      </c>
      <c r="E244" s="44" t="s">
        <v>5</v>
      </c>
      <c r="F244" s="9" t="s">
        <v>30</v>
      </c>
      <c r="G244" s="9" t="s">
        <v>115</v>
      </c>
      <c r="H244" s="9" t="s">
        <v>2</v>
      </c>
      <c r="I244" s="9" t="s">
        <v>482</v>
      </c>
      <c r="J244" s="44"/>
      <c r="K244" s="6">
        <f>K245</f>
        <v>964.4</v>
      </c>
      <c r="L244" s="6">
        <f>L245</f>
        <v>964.4</v>
      </c>
      <c r="M244" s="38">
        <f t="shared" si="28"/>
        <v>100</v>
      </c>
    </row>
    <row r="245" spans="1:13" s="5" customFormat="1" ht="59.25" customHeight="1" x14ac:dyDescent="0.2">
      <c r="A245" s="63"/>
      <c r="B245" s="16" t="s">
        <v>121</v>
      </c>
      <c r="C245" s="45">
        <v>902</v>
      </c>
      <c r="D245" s="44" t="s">
        <v>7</v>
      </c>
      <c r="E245" s="44" t="s">
        <v>5</v>
      </c>
      <c r="F245" s="9" t="s">
        <v>30</v>
      </c>
      <c r="G245" s="9" t="s">
        <v>115</v>
      </c>
      <c r="H245" s="9" t="s">
        <v>2</v>
      </c>
      <c r="I245" s="9" t="s">
        <v>482</v>
      </c>
      <c r="J245" s="44" t="s">
        <v>48</v>
      </c>
      <c r="K245" s="6">
        <v>964.4</v>
      </c>
      <c r="L245" s="6">
        <v>964.4</v>
      </c>
      <c r="M245" s="38">
        <f t="shared" si="28"/>
        <v>100</v>
      </c>
    </row>
    <row r="246" spans="1:13" s="5" customFormat="1" ht="56.25" x14ac:dyDescent="0.2">
      <c r="A246" s="63"/>
      <c r="B246" s="16" t="s">
        <v>484</v>
      </c>
      <c r="C246" s="45">
        <v>902</v>
      </c>
      <c r="D246" s="44" t="s">
        <v>7</v>
      </c>
      <c r="E246" s="44" t="s">
        <v>5</v>
      </c>
      <c r="F246" s="9" t="s">
        <v>30</v>
      </c>
      <c r="G246" s="9" t="s">
        <v>115</v>
      </c>
      <c r="H246" s="9" t="s">
        <v>2</v>
      </c>
      <c r="I246" s="9" t="s">
        <v>483</v>
      </c>
      <c r="J246" s="44"/>
      <c r="K246" s="6">
        <f>K247</f>
        <v>947</v>
      </c>
      <c r="L246" s="6">
        <f>L247</f>
        <v>947</v>
      </c>
      <c r="M246" s="38">
        <f t="shared" si="28"/>
        <v>100</v>
      </c>
    </row>
    <row r="247" spans="1:13" s="5" customFormat="1" ht="60.75" customHeight="1" x14ac:dyDescent="0.2">
      <c r="A247" s="63"/>
      <c r="B247" s="16" t="s">
        <v>121</v>
      </c>
      <c r="C247" s="45">
        <v>902</v>
      </c>
      <c r="D247" s="44" t="s">
        <v>7</v>
      </c>
      <c r="E247" s="44" t="s">
        <v>5</v>
      </c>
      <c r="F247" s="9" t="s">
        <v>30</v>
      </c>
      <c r="G247" s="9" t="s">
        <v>115</v>
      </c>
      <c r="H247" s="9" t="s">
        <v>2</v>
      </c>
      <c r="I247" s="9" t="s">
        <v>483</v>
      </c>
      <c r="J247" s="44" t="s">
        <v>48</v>
      </c>
      <c r="K247" s="6">
        <v>947</v>
      </c>
      <c r="L247" s="6">
        <v>947</v>
      </c>
      <c r="M247" s="38">
        <f t="shared" si="28"/>
        <v>100</v>
      </c>
    </row>
    <row r="248" spans="1:13" s="5" customFormat="1" ht="22.5" customHeight="1" x14ac:dyDescent="0.2">
      <c r="A248" s="63"/>
      <c r="B248" s="16" t="s">
        <v>474</v>
      </c>
      <c r="C248" s="45">
        <v>902</v>
      </c>
      <c r="D248" s="44" t="s">
        <v>7</v>
      </c>
      <c r="E248" s="44" t="s">
        <v>5</v>
      </c>
      <c r="F248" s="9" t="s">
        <v>30</v>
      </c>
      <c r="G248" s="9" t="s">
        <v>115</v>
      </c>
      <c r="H248" s="9" t="s">
        <v>2</v>
      </c>
      <c r="I248" s="9" t="s">
        <v>472</v>
      </c>
      <c r="J248" s="44"/>
      <c r="K248" s="6">
        <f>K249</f>
        <v>38740.1</v>
      </c>
      <c r="L248" s="6">
        <f>L249</f>
        <v>35266.300000000003</v>
      </c>
      <c r="M248" s="38">
        <f t="shared" si="28"/>
        <v>91.033063931172109</v>
      </c>
    </row>
    <row r="249" spans="1:13" s="5" customFormat="1" ht="60.75" customHeight="1" x14ac:dyDescent="0.2">
      <c r="A249" s="63"/>
      <c r="B249" s="16" t="s">
        <v>121</v>
      </c>
      <c r="C249" s="45">
        <v>902</v>
      </c>
      <c r="D249" s="44" t="s">
        <v>7</v>
      </c>
      <c r="E249" s="44" t="s">
        <v>5</v>
      </c>
      <c r="F249" s="9" t="s">
        <v>30</v>
      </c>
      <c r="G249" s="9" t="s">
        <v>115</v>
      </c>
      <c r="H249" s="9" t="s">
        <v>2</v>
      </c>
      <c r="I249" s="9" t="s">
        <v>472</v>
      </c>
      <c r="J249" s="44" t="s">
        <v>48</v>
      </c>
      <c r="K249" s="6">
        <v>38740.1</v>
      </c>
      <c r="L249" s="6">
        <v>35266.300000000003</v>
      </c>
      <c r="M249" s="38">
        <f t="shared" si="28"/>
        <v>91.033063931172109</v>
      </c>
    </row>
    <row r="250" spans="1:13" s="5" customFormat="1" ht="56.25" x14ac:dyDescent="0.2">
      <c r="A250" s="63"/>
      <c r="B250" s="16" t="s">
        <v>478</v>
      </c>
      <c r="C250" s="45">
        <v>902</v>
      </c>
      <c r="D250" s="44" t="s">
        <v>7</v>
      </c>
      <c r="E250" s="44" t="s">
        <v>5</v>
      </c>
      <c r="F250" s="9" t="s">
        <v>30</v>
      </c>
      <c r="G250" s="9" t="s">
        <v>115</v>
      </c>
      <c r="H250" s="9" t="s">
        <v>2</v>
      </c>
      <c r="I250" s="9" t="s">
        <v>404</v>
      </c>
      <c r="J250" s="44"/>
      <c r="K250" s="6">
        <f>K251</f>
        <v>3524.1</v>
      </c>
      <c r="L250" s="6">
        <f>L251</f>
        <v>3524.1</v>
      </c>
      <c r="M250" s="38">
        <f t="shared" si="28"/>
        <v>100</v>
      </c>
    </row>
    <row r="251" spans="1:13" s="5" customFormat="1" ht="61.5" customHeight="1" x14ac:dyDescent="0.2">
      <c r="A251" s="63"/>
      <c r="B251" s="16" t="s">
        <v>121</v>
      </c>
      <c r="C251" s="45">
        <v>902</v>
      </c>
      <c r="D251" s="44" t="s">
        <v>7</v>
      </c>
      <c r="E251" s="44" t="s">
        <v>5</v>
      </c>
      <c r="F251" s="9" t="s">
        <v>30</v>
      </c>
      <c r="G251" s="9" t="s">
        <v>115</v>
      </c>
      <c r="H251" s="9" t="s">
        <v>2</v>
      </c>
      <c r="I251" s="9" t="s">
        <v>404</v>
      </c>
      <c r="J251" s="44" t="s">
        <v>48</v>
      </c>
      <c r="K251" s="6">
        <v>3524.1</v>
      </c>
      <c r="L251" s="6">
        <v>3524.1</v>
      </c>
      <c r="M251" s="38">
        <f t="shared" si="28"/>
        <v>100</v>
      </c>
    </row>
    <row r="252" spans="1:13" s="5" customFormat="1" ht="18" customHeight="1" x14ac:dyDescent="0.2">
      <c r="A252" s="63"/>
      <c r="B252" s="16" t="s">
        <v>18</v>
      </c>
      <c r="C252" s="45">
        <v>902</v>
      </c>
      <c r="D252" s="44" t="s">
        <v>8</v>
      </c>
      <c r="E252" s="44"/>
      <c r="F252" s="9"/>
      <c r="G252" s="9"/>
      <c r="H252" s="9"/>
      <c r="I252" s="9"/>
      <c r="J252" s="44"/>
      <c r="K252" s="6">
        <f t="shared" ref="K252:L259" si="37">K253</f>
        <v>514.4</v>
      </c>
      <c r="L252" s="6">
        <f t="shared" si="37"/>
        <v>152.4</v>
      </c>
      <c r="M252" s="38">
        <f t="shared" ref="M252:M290" si="38">L252/K252*100</f>
        <v>29.626749611197511</v>
      </c>
    </row>
    <row r="253" spans="1:13" s="5" customFormat="1" ht="56.25" x14ac:dyDescent="0.2">
      <c r="A253" s="63"/>
      <c r="B253" s="16" t="s">
        <v>219</v>
      </c>
      <c r="C253" s="45">
        <v>902</v>
      </c>
      <c r="D253" s="44" t="s">
        <v>8</v>
      </c>
      <c r="E253" s="44" t="s">
        <v>7</v>
      </c>
      <c r="F253" s="9"/>
      <c r="G253" s="9"/>
      <c r="H253" s="9"/>
      <c r="I253" s="9"/>
      <c r="J253" s="44"/>
      <c r="K253" s="6">
        <f t="shared" si="37"/>
        <v>514.4</v>
      </c>
      <c r="L253" s="6">
        <f t="shared" si="37"/>
        <v>152.4</v>
      </c>
      <c r="M253" s="38">
        <f t="shared" si="38"/>
        <v>29.626749611197511</v>
      </c>
    </row>
    <row r="254" spans="1:13" s="5" customFormat="1" ht="56.25" x14ac:dyDescent="0.2">
      <c r="A254" s="63"/>
      <c r="B254" s="16" t="s">
        <v>291</v>
      </c>
      <c r="C254" s="45">
        <v>902</v>
      </c>
      <c r="D254" s="44" t="s">
        <v>8</v>
      </c>
      <c r="E254" s="44" t="s">
        <v>7</v>
      </c>
      <c r="F254" s="9" t="s">
        <v>8</v>
      </c>
      <c r="G254" s="9"/>
      <c r="H254" s="9"/>
      <c r="I254" s="9"/>
      <c r="J254" s="44"/>
      <c r="K254" s="6">
        <f t="shared" si="37"/>
        <v>514.4</v>
      </c>
      <c r="L254" s="6">
        <f t="shared" si="37"/>
        <v>152.4</v>
      </c>
      <c r="M254" s="38">
        <f t="shared" si="38"/>
        <v>29.626749611197511</v>
      </c>
    </row>
    <row r="255" spans="1:13" s="5" customFormat="1" ht="75" x14ac:dyDescent="0.2">
      <c r="A255" s="63"/>
      <c r="B255" s="16" t="s">
        <v>292</v>
      </c>
      <c r="C255" s="45">
        <v>902</v>
      </c>
      <c r="D255" s="44" t="s">
        <v>8</v>
      </c>
      <c r="E255" s="44" t="s">
        <v>7</v>
      </c>
      <c r="F255" s="9" t="s">
        <v>8</v>
      </c>
      <c r="G255" s="9" t="s">
        <v>88</v>
      </c>
      <c r="H255" s="9"/>
      <c r="I255" s="9"/>
      <c r="J255" s="44"/>
      <c r="K255" s="6">
        <f t="shared" si="37"/>
        <v>514.4</v>
      </c>
      <c r="L255" s="6">
        <f t="shared" si="37"/>
        <v>152.4</v>
      </c>
      <c r="M255" s="38">
        <f t="shared" si="38"/>
        <v>29.626749611197511</v>
      </c>
    </row>
    <row r="256" spans="1:13" s="5" customFormat="1" ht="82.5" customHeight="1" x14ac:dyDescent="0.2">
      <c r="A256" s="63"/>
      <c r="B256" s="16" t="s">
        <v>89</v>
      </c>
      <c r="C256" s="45">
        <v>902</v>
      </c>
      <c r="D256" s="44" t="s">
        <v>8</v>
      </c>
      <c r="E256" s="44" t="s">
        <v>7</v>
      </c>
      <c r="F256" s="9" t="s">
        <v>8</v>
      </c>
      <c r="G256" s="9" t="s">
        <v>88</v>
      </c>
      <c r="H256" s="9" t="s">
        <v>4</v>
      </c>
      <c r="I256" s="9"/>
      <c r="J256" s="44"/>
      <c r="K256" s="6">
        <f>K257+K259</f>
        <v>514.4</v>
      </c>
      <c r="L256" s="6">
        <f>L257+L259</f>
        <v>152.4</v>
      </c>
      <c r="M256" s="38">
        <f t="shared" si="38"/>
        <v>29.626749611197511</v>
      </c>
    </row>
    <row r="257" spans="1:13" s="5" customFormat="1" ht="40.5" customHeight="1" x14ac:dyDescent="0.2">
      <c r="A257" s="63"/>
      <c r="B257" s="16" t="s">
        <v>221</v>
      </c>
      <c r="C257" s="45">
        <v>902</v>
      </c>
      <c r="D257" s="44" t="s">
        <v>8</v>
      </c>
      <c r="E257" s="44" t="s">
        <v>7</v>
      </c>
      <c r="F257" s="9" t="s">
        <v>8</v>
      </c>
      <c r="G257" s="9" t="s">
        <v>88</v>
      </c>
      <c r="H257" s="9" t="s">
        <v>4</v>
      </c>
      <c r="I257" s="9" t="s">
        <v>220</v>
      </c>
      <c r="J257" s="44"/>
      <c r="K257" s="6">
        <f t="shared" si="37"/>
        <v>319</v>
      </c>
      <c r="L257" s="6">
        <f t="shared" si="37"/>
        <v>67</v>
      </c>
      <c r="M257" s="38">
        <f t="shared" si="38"/>
        <v>21.003134796238246</v>
      </c>
    </row>
    <row r="258" spans="1:13" s="5" customFormat="1" ht="60" customHeight="1" x14ac:dyDescent="0.2">
      <c r="A258" s="63"/>
      <c r="B258" s="16" t="s">
        <v>121</v>
      </c>
      <c r="C258" s="45">
        <v>902</v>
      </c>
      <c r="D258" s="44" t="s">
        <v>8</v>
      </c>
      <c r="E258" s="44" t="s">
        <v>7</v>
      </c>
      <c r="F258" s="9" t="s">
        <v>8</v>
      </c>
      <c r="G258" s="9" t="s">
        <v>88</v>
      </c>
      <c r="H258" s="9" t="s">
        <v>4</v>
      </c>
      <c r="I258" s="9" t="s">
        <v>220</v>
      </c>
      <c r="J258" s="44" t="s">
        <v>48</v>
      </c>
      <c r="K258" s="6">
        <f>120+199</f>
        <v>319</v>
      </c>
      <c r="L258" s="6">
        <v>67</v>
      </c>
      <c r="M258" s="38">
        <f t="shared" si="38"/>
        <v>21.003134796238246</v>
      </c>
    </row>
    <row r="259" spans="1:13" s="5" customFormat="1" ht="38.25" customHeight="1" x14ac:dyDescent="0.2">
      <c r="A259" s="63"/>
      <c r="B259" s="16" t="s">
        <v>221</v>
      </c>
      <c r="C259" s="45">
        <v>902</v>
      </c>
      <c r="D259" s="44" t="s">
        <v>8</v>
      </c>
      <c r="E259" s="44" t="s">
        <v>7</v>
      </c>
      <c r="F259" s="9" t="s">
        <v>8</v>
      </c>
      <c r="G259" s="9" t="s">
        <v>88</v>
      </c>
      <c r="H259" s="9" t="s">
        <v>4</v>
      </c>
      <c r="I259" s="9" t="s">
        <v>567</v>
      </c>
      <c r="J259" s="44"/>
      <c r="K259" s="6">
        <f t="shared" si="37"/>
        <v>195.4</v>
      </c>
      <c r="L259" s="6">
        <f t="shared" si="37"/>
        <v>85.4</v>
      </c>
      <c r="M259" s="38">
        <f t="shared" si="38"/>
        <v>43.70522006141249</v>
      </c>
    </row>
    <row r="260" spans="1:13" s="5" customFormat="1" ht="58.5" customHeight="1" x14ac:dyDescent="0.2">
      <c r="A260" s="63"/>
      <c r="B260" s="16" t="s">
        <v>121</v>
      </c>
      <c r="C260" s="45">
        <v>902</v>
      </c>
      <c r="D260" s="44" t="s">
        <v>8</v>
      </c>
      <c r="E260" s="44" t="s">
        <v>7</v>
      </c>
      <c r="F260" s="9" t="s">
        <v>8</v>
      </c>
      <c r="G260" s="9" t="s">
        <v>88</v>
      </c>
      <c r="H260" s="9" t="s">
        <v>4</v>
      </c>
      <c r="I260" s="9" t="s">
        <v>567</v>
      </c>
      <c r="J260" s="44" t="s">
        <v>48</v>
      </c>
      <c r="K260" s="6">
        <v>195.4</v>
      </c>
      <c r="L260" s="6">
        <v>85.4</v>
      </c>
      <c r="M260" s="38">
        <f t="shared" si="38"/>
        <v>43.70522006141249</v>
      </c>
    </row>
    <row r="261" spans="1:13" s="5" customFormat="1" x14ac:dyDescent="0.2">
      <c r="A261" s="63"/>
      <c r="B261" s="16" t="s">
        <v>70</v>
      </c>
      <c r="C261" s="45">
        <v>902</v>
      </c>
      <c r="D261" s="9" t="s">
        <v>17</v>
      </c>
      <c r="E261" s="9"/>
      <c r="F261" s="9"/>
      <c r="G261" s="9"/>
      <c r="H261" s="9"/>
      <c r="I261" s="9"/>
      <c r="J261" s="9"/>
      <c r="K261" s="6">
        <f>SUM(K262)</f>
        <v>15003.5</v>
      </c>
      <c r="L261" s="6">
        <f>SUM(L262)</f>
        <v>14807.6</v>
      </c>
      <c r="M261" s="38">
        <f t="shared" si="38"/>
        <v>98.694304662245486</v>
      </c>
    </row>
    <row r="262" spans="1:13" s="5" customFormat="1" ht="41.25" customHeight="1" x14ac:dyDescent="0.2">
      <c r="A262" s="63"/>
      <c r="B262" s="16" t="s">
        <v>45</v>
      </c>
      <c r="C262" s="45">
        <v>902</v>
      </c>
      <c r="D262" s="9" t="s">
        <v>71</v>
      </c>
      <c r="E262" s="9" t="s">
        <v>6</v>
      </c>
      <c r="F262" s="9"/>
      <c r="G262" s="9"/>
      <c r="H262" s="9"/>
      <c r="I262" s="9"/>
      <c r="J262" s="9"/>
      <c r="K262" s="6">
        <f>SUM(K263)</f>
        <v>15003.5</v>
      </c>
      <c r="L262" s="6">
        <f>SUM(L263)</f>
        <v>14807.6</v>
      </c>
      <c r="M262" s="38">
        <f t="shared" si="38"/>
        <v>98.694304662245486</v>
      </c>
    </row>
    <row r="263" spans="1:13" s="5" customFormat="1" ht="37.5" x14ac:dyDescent="0.2">
      <c r="A263" s="63"/>
      <c r="B263" s="18" t="s">
        <v>287</v>
      </c>
      <c r="C263" s="45">
        <v>902</v>
      </c>
      <c r="D263" s="9" t="s">
        <v>71</v>
      </c>
      <c r="E263" s="9" t="s">
        <v>6</v>
      </c>
      <c r="F263" s="9" t="s">
        <v>87</v>
      </c>
      <c r="G263" s="9"/>
      <c r="H263" s="9"/>
      <c r="I263" s="9"/>
      <c r="J263" s="9"/>
      <c r="K263" s="6">
        <f t="shared" ref="K263:L266" si="39">SUM(K264)</f>
        <v>15003.5</v>
      </c>
      <c r="L263" s="6">
        <f t="shared" si="39"/>
        <v>14807.6</v>
      </c>
      <c r="M263" s="38">
        <f t="shared" si="38"/>
        <v>98.694304662245486</v>
      </c>
    </row>
    <row r="264" spans="1:13" s="5" customFormat="1" ht="54.75" customHeight="1" x14ac:dyDescent="0.2">
      <c r="A264" s="63"/>
      <c r="B264" s="18" t="s">
        <v>445</v>
      </c>
      <c r="C264" s="45">
        <v>902</v>
      </c>
      <c r="D264" s="9" t="s">
        <v>71</v>
      </c>
      <c r="E264" s="9" t="s">
        <v>6</v>
      </c>
      <c r="F264" s="9" t="s">
        <v>87</v>
      </c>
      <c r="G264" s="9" t="s">
        <v>93</v>
      </c>
      <c r="H264" s="9"/>
      <c r="I264" s="9"/>
      <c r="J264" s="9"/>
      <c r="K264" s="6">
        <f t="shared" si="39"/>
        <v>15003.5</v>
      </c>
      <c r="L264" s="6">
        <f t="shared" si="39"/>
        <v>14807.6</v>
      </c>
      <c r="M264" s="38">
        <f t="shared" si="38"/>
        <v>98.694304662245486</v>
      </c>
    </row>
    <row r="265" spans="1:13" s="5" customFormat="1" ht="58.5" customHeight="1" x14ac:dyDescent="0.2">
      <c r="A265" s="63"/>
      <c r="B265" s="18" t="s">
        <v>94</v>
      </c>
      <c r="C265" s="45">
        <v>902</v>
      </c>
      <c r="D265" s="9" t="s">
        <v>71</v>
      </c>
      <c r="E265" s="9" t="s">
        <v>6</v>
      </c>
      <c r="F265" s="9" t="s">
        <v>87</v>
      </c>
      <c r="G265" s="9" t="s">
        <v>93</v>
      </c>
      <c r="H265" s="9" t="s">
        <v>2</v>
      </c>
      <c r="I265" s="9"/>
      <c r="J265" s="9"/>
      <c r="K265" s="6">
        <f t="shared" si="39"/>
        <v>15003.5</v>
      </c>
      <c r="L265" s="6">
        <f t="shared" si="39"/>
        <v>14807.6</v>
      </c>
      <c r="M265" s="38">
        <f t="shared" si="38"/>
        <v>98.694304662245486</v>
      </c>
    </row>
    <row r="266" spans="1:13" s="5" customFormat="1" ht="75" x14ac:dyDescent="0.2">
      <c r="A266" s="63"/>
      <c r="B266" s="18" t="s">
        <v>446</v>
      </c>
      <c r="C266" s="45">
        <v>902</v>
      </c>
      <c r="D266" s="9" t="s">
        <v>71</v>
      </c>
      <c r="E266" s="9" t="s">
        <v>6</v>
      </c>
      <c r="F266" s="9" t="s">
        <v>87</v>
      </c>
      <c r="G266" s="9" t="s">
        <v>93</v>
      </c>
      <c r="H266" s="9" t="s">
        <v>2</v>
      </c>
      <c r="I266" s="9" t="s">
        <v>95</v>
      </c>
      <c r="J266" s="9"/>
      <c r="K266" s="6">
        <f t="shared" si="39"/>
        <v>15003.5</v>
      </c>
      <c r="L266" s="6">
        <f t="shared" si="39"/>
        <v>14807.6</v>
      </c>
      <c r="M266" s="38">
        <f t="shared" si="38"/>
        <v>98.694304662245486</v>
      </c>
    </row>
    <row r="267" spans="1:13" s="5" customFormat="1" ht="60.75" customHeight="1" x14ac:dyDescent="0.2">
      <c r="A267" s="63"/>
      <c r="B267" s="16" t="s">
        <v>121</v>
      </c>
      <c r="C267" s="45">
        <v>902</v>
      </c>
      <c r="D267" s="9" t="s">
        <v>71</v>
      </c>
      <c r="E267" s="9" t="s">
        <v>6</v>
      </c>
      <c r="F267" s="9" t="s">
        <v>87</v>
      </c>
      <c r="G267" s="9" t="s">
        <v>93</v>
      </c>
      <c r="H267" s="9" t="s">
        <v>2</v>
      </c>
      <c r="I267" s="9" t="s">
        <v>95</v>
      </c>
      <c r="J267" s="9" t="s">
        <v>48</v>
      </c>
      <c r="K267" s="6">
        <v>15003.5</v>
      </c>
      <c r="L267" s="6">
        <v>14807.6</v>
      </c>
      <c r="M267" s="38">
        <f t="shared" si="38"/>
        <v>98.694304662245486</v>
      </c>
    </row>
    <row r="268" spans="1:13" s="5" customFormat="1" ht="27" customHeight="1" x14ac:dyDescent="0.2">
      <c r="A268" s="63"/>
      <c r="B268" s="16" t="s">
        <v>268</v>
      </c>
      <c r="C268" s="45">
        <v>902</v>
      </c>
      <c r="D268" s="9" t="s">
        <v>24</v>
      </c>
      <c r="E268" s="9"/>
      <c r="F268" s="9"/>
      <c r="G268" s="9"/>
      <c r="H268" s="9"/>
      <c r="I268" s="9"/>
      <c r="J268" s="9"/>
      <c r="K268" s="6">
        <f>K274+K275</f>
        <v>44722.6</v>
      </c>
      <c r="L268" s="6">
        <f t="shared" ref="K268:L271" si="40">SUM(L269)</f>
        <v>34932.800000000003</v>
      </c>
      <c r="M268" s="38">
        <f t="shared" si="38"/>
        <v>78.109948884903829</v>
      </c>
    </row>
    <row r="269" spans="1:13" s="5" customFormat="1" ht="27" customHeight="1" x14ac:dyDescent="0.2">
      <c r="A269" s="63"/>
      <c r="B269" s="16" t="s">
        <v>269</v>
      </c>
      <c r="C269" s="45">
        <v>902</v>
      </c>
      <c r="D269" s="9" t="s">
        <v>24</v>
      </c>
      <c r="E269" s="9" t="s">
        <v>4</v>
      </c>
      <c r="F269" s="9"/>
      <c r="G269" s="9"/>
      <c r="H269" s="9"/>
      <c r="I269" s="9"/>
      <c r="J269" s="9"/>
      <c r="K269" s="6">
        <f t="shared" si="40"/>
        <v>44722.6</v>
      </c>
      <c r="L269" s="6">
        <f t="shared" si="40"/>
        <v>34932.800000000003</v>
      </c>
      <c r="M269" s="38">
        <f t="shared" si="38"/>
        <v>78.109948884903829</v>
      </c>
    </row>
    <row r="270" spans="1:13" s="5" customFormat="1" ht="53.25" customHeight="1" x14ac:dyDescent="0.2">
      <c r="A270" s="63"/>
      <c r="B270" s="16" t="s">
        <v>316</v>
      </c>
      <c r="C270" s="45">
        <v>902</v>
      </c>
      <c r="D270" s="9" t="s">
        <v>24</v>
      </c>
      <c r="E270" s="9" t="s">
        <v>4</v>
      </c>
      <c r="F270" s="9" t="s">
        <v>4</v>
      </c>
      <c r="G270" s="47"/>
      <c r="H270" s="9"/>
      <c r="I270" s="9"/>
      <c r="J270" s="9"/>
      <c r="K270" s="6">
        <f t="shared" si="40"/>
        <v>44722.6</v>
      </c>
      <c r="L270" s="6">
        <f t="shared" si="40"/>
        <v>34932.800000000003</v>
      </c>
      <c r="M270" s="38">
        <f t="shared" si="38"/>
        <v>78.109948884903829</v>
      </c>
    </row>
    <row r="271" spans="1:13" s="5" customFormat="1" ht="154.5" customHeight="1" x14ac:dyDescent="0.2">
      <c r="A271" s="63"/>
      <c r="B271" s="16" t="s">
        <v>431</v>
      </c>
      <c r="C271" s="45">
        <v>902</v>
      </c>
      <c r="D271" s="9" t="s">
        <v>24</v>
      </c>
      <c r="E271" s="9" t="s">
        <v>4</v>
      </c>
      <c r="F271" s="9" t="s">
        <v>4</v>
      </c>
      <c r="G271" s="47">
        <v>1</v>
      </c>
      <c r="H271" s="9"/>
      <c r="I271" s="9"/>
      <c r="J271" s="9"/>
      <c r="K271" s="6">
        <f t="shared" si="40"/>
        <v>44722.6</v>
      </c>
      <c r="L271" s="6">
        <f t="shared" si="40"/>
        <v>34932.800000000003</v>
      </c>
      <c r="M271" s="38">
        <f t="shared" si="38"/>
        <v>78.109948884903829</v>
      </c>
    </row>
    <row r="272" spans="1:13" s="5" customFormat="1" ht="77.25" customHeight="1" x14ac:dyDescent="0.2">
      <c r="A272" s="63"/>
      <c r="B272" s="18" t="s">
        <v>432</v>
      </c>
      <c r="C272" s="45">
        <v>902</v>
      </c>
      <c r="D272" s="9" t="s">
        <v>24</v>
      </c>
      <c r="E272" s="9" t="s">
        <v>4</v>
      </c>
      <c r="F272" s="9" t="s">
        <v>4</v>
      </c>
      <c r="G272" s="47">
        <v>1</v>
      </c>
      <c r="H272" s="9" t="s">
        <v>2</v>
      </c>
      <c r="I272" s="9"/>
      <c r="J272" s="9"/>
      <c r="K272" s="6">
        <f>SUM(K273)</f>
        <v>44722.6</v>
      </c>
      <c r="L272" s="6">
        <f>SUM(L273)</f>
        <v>34932.800000000003</v>
      </c>
      <c r="M272" s="38">
        <f t="shared" si="38"/>
        <v>78.109948884903829</v>
      </c>
    </row>
    <row r="273" spans="1:13" s="5" customFormat="1" ht="364.5" customHeight="1" x14ac:dyDescent="0.2">
      <c r="A273" s="63"/>
      <c r="B273" s="18" t="s">
        <v>634</v>
      </c>
      <c r="C273" s="45">
        <v>902</v>
      </c>
      <c r="D273" s="9" t="s">
        <v>24</v>
      </c>
      <c r="E273" s="9" t="s">
        <v>4</v>
      </c>
      <c r="F273" s="9" t="s">
        <v>4</v>
      </c>
      <c r="G273" s="47">
        <v>1</v>
      </c>
      <c r="H273" s="9" t="s">
        <v>2</v>
      </c>
      <c r="I273" s="9" t="s">
        <v>267</v>
      </c>
      <c r="J273" s="9"/>
      <c r="K273" s="6">
        <f>K274+K275</f>
        <v>44722.6</v>
      </c>
      <c r="L273" s="6">
        <f>L274+L275</f>
        <v>34932.800000000003</v>
      </c>
      <c r="M273" s="38">
        <f t="shared" si="38"/>
        <v>78.109948884903829</v>
      </c>
    </row>
    <row r="274" spans="1:13" s="5" customFormat="1" ht="57.75" customHeight="1" x14ac:dyDescent="0.2">
      <c r="A274" s="63"/>
      <c r="B274" s="16" t="s">
        <v>121</v>
      </c>
      <c r="C274" s="45">
        <v>902</v>
      </c>
      <c r="D274" s="9" t="s">
        <v>24</v>
      </c>
      <c r="E274" s="9" t="s">
        <v>4</v>
      </c>
      <c r="F274" s="9" t="s">
        <v>4</v>
      </c>
      <c r="G274" s="47">
        <v>1</v>
      </c>
      <c r="H274" s="9" t="s">
        <v>2</v>
      </c>
      <c r="I274" s="9" t="s">
        <v>267</v>
      </c>
      <c r="J274" s="9" t="s">
        <v>48</v>
      </c>
      <c r="K274" s="6">
        <v>37222.6</v>
      </c>
      <c r="L274" s="6">
        <v>29339.3</v>
      </c>
      <c r="M274" s="38">
        <f t="shared" si="38"/>
        <v>78.821200023641552</v>
      </c>
    </row>
    <row r="275" spans="1:13" s="5" customFormat="1" ht="60.75" customHeight="1" x14ac:dyDescent="0.2">
      <c r="A275" s="63"/>
      <c r="B275" s="16" t="s">
        <v>73</v>
      </c>
      <c r="C275" s="45">
        <v>902</v>
      </c>
      <c r="D275" s="9" t="s">
        <v>24</v>
      </c>
      <c r="E275" s="9" t="s">
        <v>4</v>
      </c>
      <c r="F275" s="9" t="s">
        <v>4</v>
      </c>
      <c r="G275" s="47">
        <v>1</v>
      </c>
      <c r="H275" s="9" t="s">
        <v>2</v>
      </c>
      <c r="I275" s="9" t="s">
        <v>267</v>
      </c>
      <c r="J275" s="9" t="s">
        <v>53</v>
      </c>
      <c r="K275" s="6">
        <v>7500</v>
      </c>
      <c r="L275" s="6">
        <v>5593.5</v>
      </c>
      <c r="M275" s="38">
        <f t="shared" si="38"/>
        <v>74.58</v>
      </c>
    </row>
    <row r="276" spans="1:13" s="5" customFormat="1" x14ac:dyDescent="0.2">
      <c r="A276" s="63"/>
      <c r="B276" s="16" t="s">
        <v>20</v>
      </c>
      <c r="C276" s="45">
        <v>902</v>
      </c>
      <c r="D276" s="9">
        <v>10</v>
      </c>
      <c r="E276" s="9"/>
      <c r="F276" s="9"/>
      <c r="G276" s="47"/>
      <c r="H276" s="9"/>
      <c r="I276" s="9"/>
      <c r="J276" s="9"/>
      <c r="K276" s="6">
        <f>K277+K283+K293+K299</f>
        <v>301078</v>
      </c>
      <c r="L276" s="6">
        <f>L277+L283+L293+L299</f>
        <v>300682.5</v>
      </c>
      <c r="M276" s="38">
        <f t="shared" si="38"/>
        <v>99.868638691634729</v>
      </c>
    </row>
    <row r="277" spans="1:13" s="5" customFormat="1" x14ac:dyDescent="0.2">
      <c r="A277" s="63"/>
      <c r="B277" s="17" t="s">
        <v>42</v>
      </c>
      <c r="C277" s="45">
        <v>902</v>
      </c>
      <c r="D277" s="9" t="s">
        <v>21</v>
      </c>
      <c r="E277" s="9" t="s">
        <v>2</v>
      </c>
      <c r="F277" s="9"/>
      <c r="G277" s="47"/>
      <c r="H277" s="9"/>
      <c r="I277" s="9"/>
      <c r="J277" s="9"/>
      <c r="K277" s="6">
        <f t="shared" ref="K277:L279" si="41">SUM(K278)</f>
        <v>20344.3</v>
      </c>
      <c r="L277" s="6">
        <f t="shared" si="41"/>
        <v>20238.400000000001</v>
      </c>
      <c r="M277" s="38">
        <f t="shared" si="38"/>
        <v>99.479461077549985</v>
      </c>
    </row>
    <row r="278" spans="1:13" s="5" customFormat="1" ht="58.5" customHeight="1" x14ac:dyDescent="0.2">
      <c r="A278" s="63"/>
      <c r="B278" s="18" t="s">
        <v>317</v>
      </c>
      <c r="C278" s="45">
        <v>902</v>
      </c>
      <c r="D278" s="9" t="s">
        <v>21</v>
      </c>
      <c r="E278" s="9" t="s">
        <v>2</v>
      </c>
      <c r="F278" s="9" t="s">
        <v>96</v>
      </c>
      <c r="G278" s="47"/>
      <c r="H278" s="9"/>
      <c r="I278" s="9"/>
      <c r="J278" s="9"/>
      <c r="K278" s="6">
        <f t="shared" si="41"/>
        <v>20344.3</v>
      </c>
      <c r="L278" s="6">
        <f t="shared" si="41"/>
        <v>20238.400000000001</v>
      </c>
      <c r="M278" s="38">
        <f t="shared" si="38"/>
        <v>99.479461077549985</v>
      </c>
    </row>
    <row r="279" spans="1:13" s="5" customFormat="1" ht="75.75" customHeight="1" x14ac:dyDescent="0.2">
      <c r="A279" s="63"/>
      <c r="B279" s="18" t="s">
        <v>318</v>
      </c>
      <c r="C279" s="45">
        <v>902</v>
      </c>
      <c r="D279" s="9" t="s">
        <v>21</v>
      </c>
      <c r="E279" s="9" t="s">
        <v>2</v>
      </c>
      <c r="F279" s="9" t="s">
        <v>96</v>
      </c>
      <c r="G279" s="47">
        <v>1</v>
      </c>
      <c r="H279" s="9"/>
      <c r="I279" s="9"/>
      <c r="J279" s="9"/>
      <c r="K279" s="6">
        <f t="shared" si="41"/>
        <v>20344.3</v>
      </c>
      <c r="L279" s="6">
        <f t="shared" si="41"/>
        <v>20238.400000000001</v>
      </c>
      <c r="M279" s="38">
        <f t="shared" si="38"/>
        <v>99.479461077549985</v>
      </c>
    </row>
    <row r="280" spans="1:13" s="5" customFormat="1" ht="75.75" customHeight="1" x14ac:dyDescent="0.2">
      <c r="A280" s="63"/>
      <c r="B280" s="24" t="s">
        <v>178</v>
      </c>
      <c r="C280" s="45">
        <v>902</v>
      </c>
      <c r="D280" s="9" t="s">
        <v>21</v>
      </c>
      <c r="E280" s="9" t="s">
        <v>2</v>
      </c>
      <c r="F280" s="9" t="s">
        <v>96</v>
      </c>
      <c r="G280" s="47">
        <v>1</v>
      </c>
      <c r="H280" s="9" t="s">
        <v>2</v>
      </c>
      <c r="I280" s="9"/>
      <c r="J280" s="9"/>
      <c r="K280" s="6">
        <f>SUM(K282)</f>
        <v>20344.3</v>
      </c>
      <c r="L280" s="6">
        <f>SUM(L282)</f>
        <v>20238.400000000001</v>
      </c>
      <c r="M280" s="38">
        <f t="shared" si="38"/>
        <v>99.479461077549985</v>
      </c>
    </row>
    <row r="281" spans="1:13" s="5" customFormat="1" ht="76.5" customHeight="1" x14ac:dyDescent="0.2">
      <c r="A281" s="63"/>
      <c r="B281" s="24" t="s">
        <v>319</v>
      </c>
      <c r="C281" s="45">
        <v>902</v>
      </c>
      <c r="D281" s="9" t="s">
        <v>21</v>
      </c>
      <c r="E281" s="9" t="s">
        <v>2</v>
      </c>
      <c r="F281" s="9" t="s">
        <v>96</v>
      </c>
      <c r="G281" s="47">
        <v>1</v>
      </c>
      <c r="H281" s="9" t="s">
        <v>2</v>
      </c>
      <c r="I281" s="9" t="s">
        <v>97</v>
      </c>
      <c r="J281" s="9"/>
      <c r="K281" s="6">
        <f>SUM(K282)</f>
        <v>20344.3</v>
      </c>
      <c r="L281" s="6">
        <f>SUM(L282)</f>
        <v>20238.400000000001</v>
      </c>
      <c r="M281" s="38">
        <f t="shared" si="38"/>
        <v>99.479461077549985</v>
      </c>
    </row>
    <row r="282" spans="1:13" s="5" customFormat="1" ht="37.5" x14ac:dyDescent="0.2">
      <c r="A282" s="63"/>
      <c r="B282" s="21" t="s">
        <v>54</v>
      </c>
      <c r="C282" s="45">
        <v>902</v>
      </c>
      <c r="D282" s="9" t="s">
        <v>21</v>
      </c>
      <c r="E282" s="9" t="s">
        <v>2</v>
      </c>
      <c r="F282" s="9" t="s">
        <v>96</v>
      </c>
      <c r="G282" s="47">
        <v>1</v>
      </c>
      <c r="H282" s="9" t="s">
        <v>2</v>
      </c>
      <c r="I282" s="9" t="s">
        <v>97</v>
      </c>
      <c r="J282" s="9" t="s">
        <v>55</v>
      </c>
      <c r="K282" s="6">
        <v>20344.3</v>
      </c>
      <c r="L282" s="6">
        <v>20238.400000000001</v>
      </c>
      <c r="M282" s="38">
        <f t="shared" si="38"/>
        <v>99.479461077549985</v>
      </c>
    </row>
    <row r="283" spans="1:13" s="5" customFormat="1" ht="22.5" customHeight="1" x14ac:dyDescent="0.2">
      <c r="A283" s="63"/>
      <c r="B283" s="21" t="s">
        <v>28</v>
      </c>
      <c r="C283" s="45">
        <v>902</v>
      </c>
      <c r="D283" s="9" t="s">
        <v>21</v>
      </c>
      <c r="E283" s="9" t="s">
        <v>5</v>
      </c>
      <c r="F283" s="9"/>
      <c r="G283" s="47"/>
      <c r="H283" s="9"/>
      <c r="I283" s="9"/>
      <c r="J283" s="9"/>
      <c r="K283" s="6">
        <f>K284+K289</f>
        <v>240801</v>
      </c>
      <c r="L283" s="6">
        <f>L284+L289</f>
        <v>240524.9</v>
      </c>
      <c r="M283" s="38">
        <f t="shared" si="38"/>
        <v>99.885341007720058</v>
      </c>
    </row>
    <row r="284" spans="1:13" s="5" customFormat="1" ht="57" customHeight="1" x14ac:dyDescent="0.2">
      <c r="A284" s="63"/>
      <c r="B284" s="18" t="s">
        <v>317</v>
      </c>
      <c r="C284" s="45">
        <v>902</v>
      </c>
      <c r="D284" s="9" t="s">
        <v>21</v>
      </c>
      <c r="E284" s="9" t="s">
        <v>5</v>
      </c>
      <c r="F284" s="9" t="s">
        <v>96</v>
      </c>
      <c r="G284" s="9"/>
      <c r="H284" s="9"/>
      <c r="I284" s="9"/>
      <c r="J284" s="44"/>
      <c r="K284" s="6">
        <f>SUM(K285)</f>
        <v>118198</v>
      </c>
      <c r="L284" s="6">
        <f>SUM(L285)</f>
        <v>117922</v>
      </c>
      <c r="M284" s="38">
        <f t="shared" si="38"/>
        <v>99.766493510888509</v>
      </c>
    </row>
    <row r="285" spans="1:13" s="5" customFormat="1" ht="75.75" customHeight="1" x14ac:dyDescent="0.2">
      <c r="A285" s="63"/>
      <c r="B285" s="18" t="s">
        <v>318</v>
      </c>
      <c r="C285" s="45">
        <v>902</v>
      </c>
      <c r="D285" s="9" t="s">
        <v>21</v>
      </c>
      <c r="E285" s="9" t="s">
        <v>5</v>
      </c>
      <c r="F285" s="9" t="s">
        <v>96</v>
      </c>
      <c r="G285" s="9" t="s">
        <v>88</v>
      </c>
      <c r="H285" s="9"/>
      <c r="I285" s="9"/>
      <c r="J285" s="9"/>
      <c r="K285" s="6">
        <f>K286</f>
        <v>118198</v>
      </c>
      <c r="L285" s="6">
        <f>L286</f>
        <v>117922</v>
      </c>
      <c r="M285" s="38">
        <f t="shared" si="38"/>
        <v>99.766493510888509</v>
      </c>
    </row>
    <row r="286" spans="1:13" s="5" customFormat="1" ht="76.5" customHeight="1" x14ac:dyDescent="0.2">
      <c r="A286" s="63"/>
      <c r="B286" s="16" t="s">
        <v>178</v>
      </c>
      <c r="C286" s="45">
        <v>902</v>
      </c>
      <c r="D286" s="9" t="s">
        <v>21</v>
      </c>
      <c r="E286" s="9" t="s">
        <v>5</v>
      </c>
      <c r="F286" s="9" t="s">
        <v>96</v>
      </c>
      <c r="G286" s="9" t="s">
        <v>88</v>
      </c>
      <c r="H286" s="9" t="s">
        <v>2</v>
      </c>
      <c r="I286" s="9"/>
      <c r="J286" s="9"/>
      <c r="K286" s="6">
        <f>SUM(K287)</f>
        <v>118198</v>
      </c>
      <c r="L286" s="6">
        <f>SUM(L287)</f>
        <v>117922</v>
      </c>
      <c r="M286" s="38">
        <f t="shared" si="38"/>
        <v>99.766493510888509</v>
      </c>
    </row>
    <row r="287" spans="1:13" s="5" customFormat="1" ht="75.75" customHeight="1" x14ac:dyDescent="0.2">
      <c r="A287" s="63"/>
      <c r="B287" s="18" t="s">
        <v>319</v>
      </c>
      <c r="C287" s="45">
        <v>902</v>
      </c>
      <c r="D287" s="9" t="s">
        <v>21</v>
      </c>
      <c r="E287" s="9" t="s">
        <v>5</v>
      </c>
      <c r="F287" s="9" t="s">
        <v>96</v>
      </c>
      <c r="G287" s="9" t="s">
        <v>88</v>
      </c>
      <c r="H287" s="9" t="s">
        <v>2</v>
      </c>
      <c r="I287" s="9" t="s">
        <v>97</v>
      </c>
      <c r="J287" s="9"/>
      <c r="K287" s="6">
        <f>SUM(K288)</f>
        <v>118198</v>
      </c>
      <c r="L287" s="6">
        <f>SUM(L288)</f>
        <v>117922</v>
      </c>
      <c r="M287" s="38">
        <f t="shared" si="38"/>
        <v>99.766493510888509</v>
      </c>
    </row>
    <row r="288" spans="1:13" s="5" customFormat="1" ht="37.5" x14ac:dyDescent="0.2">
      <c r="A288" s="63"/>
      <c r="B288" s="16" t="s">
        <v>54</v>
      </c>
      <c r="C288" s="45">
        <v>902</v>
      </c>
      <c r="D288" s="9" t="s">
        <v>21</v>
      </c>
      <c r="E288" s="9" t="s">
        <v>5</v>
      </c>
      <c r="F288" s="9" t="s">
        <v>96</v>
      </c>
      <c r="G288" s="9" t="s">
        <v>88</v>
      </c>
      <c r="H288" s="9" t="s">
        <v>2</v>
      </c>
      <c r="I288" s="9" t="s">
        <v>97</v>
      </c>
      <c r="J288" s="9" t="s">
        <v>55</v>
      </c>
      <c r="K288" s="6">
        <v>118198</v>
      </c>
      <c r="L288" s="6">
        <v>117922</v>
      </c>
      <c r="M288" s="38">
        <f t="shared" si="38"/>
        <v>99.766493510888509</v>
      </c>
    </row>
    <row r="289" spans="1:13" s="5" customFormat="1" ht="40.5" customHeight="1" x14ac:dyDescent="0.2">
      <c r="A289" s="63"/>
      <c r="B289" s="16" t="s">
        <v>529</v>
      </c>
      <c r="C289" s="45">
        <v>902</v>
      </c>
      <c r="D289" s="9" t="s">
        <v>21</v>
      </c>
      <c r="E289" s="9" t="s">
        <v>5</v>
      </c>
      <c r="F289" s="9" t="s">
        <v>530</v>
      </c>
      <c r="G289" s="9"/>
      <c r="H289" s="9"/>
      <c r="I289" s="9"/>
      <c r="J289" s="9"/>
      <c r="K289" s="6">
        <f>K290</f>
        <v>122603</v>
      </c>
      <c r="L289" s="6">
        <f>L290</f>
        <v>122602.9</v>
      </c>
      <c r="M289" s="38">
        <f t="shared" si="38"/>
        <v>99.999918435927341</v>
      </c>
    </row>
    <row r="290" spans="1:13" s="5" customFormat="1" ht="59.25" customHeight="1" x14ac:dyDescent="0.2">
      <c r="A290" s="63"/>
      <c r="B290" s="16" t="s">
        <v>521</v>
      </c>
      <c r="C290" s="45">
        <v>902</v>
      </c>
      <c r="D290" s="9" t="s">
        <v>21</v>
      </c>
      <c r="E290" s="9" t="s">
        <v>5</v>
      </c>
      <c r="F290" s="9" t="s">
        <v>398</v>
      </c>
      <c r="G290" s="9" t="s">
        <v>520</v>
      </c>
      <c r="H290" s="9" t="s">
        <v>75</v>
      </c>
      <c r="I290" s="9" t="s">
        <v>531</v>
      </c>
      <c r="J290" s="9"/>
      <c r="K290" s="6">
        <f>K291+K292</f>
        <v>122603</v>
      </c>
      <c r="L290" s="6">
        <f>L291+L292</f>
        <v>122602.9</v>
      </c>
      <c r="M290" s="38">
        <f t="shared" si="38"/>
        <v>99.999918435927341</v>
      </c>
    </row>
    <row r="291" spans="1:13" s="5" customFormat="1" ht="40.5" customHeight="1" x14ac:dyDescent="0.2">
      <c r="A291" s="63"/>
      <c r="B291" s="16" t="s">
        <v>54</v>
      </c>
      <c r="C291" s="45">
        <v>905</v>
      </c>
      <c r="D291" s="9" t="s">
        <v>21</v>
      </c>
      <c r="E291" s="9" t="s">
        <v>5</v>
      </c>
      <c r="F291" s="9" t="s">
        <v>398</v>
      </c>
      <c r="G291" s="9" t="s">
        <v>520</v>
      </c>
      <c r="H291" s="9" t="s">
        <v>75</v>
      </c>
      <c r="I291" s="9" t="s">
        <v>531</v>
      </c>
      <c r="J291" s="9" t="s">
        <v>55</v>
      </c>
      <c r="K291" s="6">
        <v>106413.5</v>
      </c>
      <c r="L291" s="6">
        <v>106413.5</v>
      </c>
      <c r="M291" s="38">
        <f>L291/K291*100</f>
        <v>100</v>
      </c>
    </row>
    <row r="292" spans="1:13" s="5" customFormat="1" ht="37.5" x14ac:dyDescent="0.2">
      <c r="A292" s="63"/>
      <c r="B292" s="16" t="s">
        <v>54</v>
      </c>
      <c r="C292" s="45">
        <v>902</v>
      </c>
      <c r="D292" s="9" t="s">
        <v>21</v>
      </c>
      <c r="E292" s="9" t="s">
        <v>5</v>
      </c>
      <c r="F292" s="9" t="s">
        <v>398</v>
      </c>
      <c r="G292" s="9" t="s">
        <v>520</v>
      </c>
      <c r="H292" s="9" t="s">
        <v>75</v>
      </c>
      <c r="I292" s="9" t="s">
        <v>531</v>
      </c>
      <c r="J292" s="9" t="s">
        <v>55</v>
      </c>
      <c r="K292" s="6">
        <v>16189.5</v>
      </c>
      <c r="L292" s="6">
        <v>16189.4</v>
      </c>
      <c r="M292" s="38">
        <f>L292/K292*100</f>
        <v>99.999382315698455</v>
      </c>
    </row>
    <row r="293" spans="1:13" s="5" customFormat="1" x14ac:dyDescent="0.2">
      <c r="A293" s="63"/>
      <c r="B293" s="21" t="s">
        <v>29</v>
      </c>
      <c r="C293" s="45">
        <v>902</v>
      </c>
      <c r="D293" s="9" t="s">
        <v>21</v>
      </c>
      <c r="E293" s="9" t="s">
        <v>6</v>
      </c>
      <c r="F293" s="9"/>
      <c r="G293" s="47"/>
      <c r="H293" s="9"/>
      <c r="I293" s="9"/>
      <c r="J293" s="9"/>
      <c r="K293" s="6">
        <f>K294</f>
        <v>33365.9</v>
      </c>
      <c r="L293" s="6">
        <f>L294</f>
        <v>33365.699999999997</v>
      </c>
      <c r="M293" s="38">
        <f t="shared" ref="M293:M306" si="42">L293/K293*100</f>
        <v>99.999400585627825</v>
      </c>
    </row>
    <row r="294" spans="1:13" s="5" customFormat="1" ht="37.5" x14ac:dyDescent="0.2">
      <c r="A294" s="63"/>
      <c r="B294" s="18" t="s">
        <v>287</v>
      </c>
      <c r="C294" s="45">
        <v>902</v>
      </c>
      <c r="D294" s="9" t="s">
        <v>21</v>
      </c>
      <c r="E294" s="9" t="s">
        <v>6</v>
      </c>
      <c r="F294" s="9" t="s">
        <v>87</v>
      </c>
      <c r="G294" s="47"/>
      <c r="H294" s="9"/>
      <c r="I294" s="9"/>
      <c r="J294" s="9"/>
      <c r="K294" s="6">
        <f t="shared" ref="K294:L294" si="43">K295</f>
        <v>33365.9</v>
      </c>
      <c r="L294" s="6">
        <f t="shared" si="43"/>
        <v>33365.699999999997</v>
      </c>
      <c r="M294" s="38">
        <f t="shared" si="42"/>
        <v>99.999400585627825</v>
      </c>
    </row>
    <row r="295" spans="1:13" s="5" customFormat="1" x14ac:dyDescent="0.2">
      <c r="A295" s="63"/>
      <c r="B295" s="18" t="s">
        <v>157</v>
      </c>
      <c r="C295" s="45">
        <v>902</v>
      </c>
      <c r="D295" s="9" t="s">
        <v>21</v>
      </c>
      <c r="E295" s="9" t="s">
        <v>6</v>
      </c>
      <c r="F295" s="9" t="s">
        <v>87</v>
      </c>
      <c r="G295" s="47">
        <v>2</v>
      </c>
      <c r="H295" s="9"/>
      <c r="I295" s="9"/>
      <c r="J295" s="9"/>
      <c r="K295" s="6">
        <f t="shared" ref="K295:L297" si="44">SUM(K296)</f>
        <v>33365.9</v>
      </c>
      <c r="L295" s="6">
        <f t="shared" si="44"/>
        <v>33365.699999999997</v>
      </c>
      <c r="M295" s="38">
        <f t="shared" si="42"/>
        <v>99.999400585627825</v>
      </c>
    </row>
    <row r="296" spans="1:13" s="5" customFormat="1" ht="99" customHeight="1" x14ac:dyDescent="0.2">
      <c r="A296" s="63"/>
      <c r="B296" s="18" t="s">
        <v>92</v>
      </c>
      <c r="C296" s="45">
        <v>902</v>
      </c>
      <c r="D296" s="9" t="s">
        <v>21</v>
      </c>
      <c r="E296" s="9" t="s">
        <v>6</v>
      </c>
      <c r="F296" s="9" t="s">
        <v>87</v>
      </c>
      <c r="G296" s="47">
        <v>2</v>
      </c>
      <c r="H296" s="9" t="s">
        <v>2</v>
      </c>
      <c r="I296" s="9"/>
      <c r="J296" s="9"/>
      <c r="K296" s="6">
        <f t="shared" si="44"/>
        <v>33365.9</v>
      </c>
      <c r="L296" s="6">
        <f t="shared" si="44"/>
        <v>33365.699999999997</v>
      </c>
      <c r="M296" s="38">
        <f t="shared" si="42"/>
        <v>99.999400585627825</v>
      </c>
    </row>
    <row r="297" spans="1:13" s="5" customFormat="1" ht="57" customHeight="1" x14ac:dyDescent="0.2">
      <c r="A297" s="63"/>
      <c r="B297" s="18" t="s">
        <v>176</v>
      </c>
      <c r="C297" s="45">
        <v>902</v>
      </c>
      <c r="D297" s="9" t="s">
        <v>21</v>
      </c>
      <c r="E297" s="9" t="s">
        <v>6</v>
      </c>
      <c r="F297" s="9" t="s">
        <v>87</v>
      </c>
      <c r="G297" s="47">
        <v>2</v>
      </c>
      <c r="H297" s="9" t="s">
        <v>2</v>
      </c>
      <c r="I297" s="9" t="s">
        <v>177</v>
      </c>
      <c r="J297" s="9"/>
      <c r="K297" s="6">
        <f t="shared" si="44"/>
        <v>33365.9</v>
      </c>
      <c r="L297" s="6">
        <f t="shared" si="44"/>
        <v>33365.699999999997</v>
      </c>
      <c r="M297" s="38">
        <f t="shared" si="42"/>
        <v>99.999400585627825</v>
      </c>
    </row>
    <row r="298" spans="1:13" s="5" customFormat="1" ht="39" customHeight="1" x14ac:dyDescent="0.2">
      <c r="A298" s="63"/>
      <c r="B298" s="21" t="s">
        <v>54</v>
      </c>
      <c r="C298" s="45">
        <v>902</v>
      </c>
      <c r="D298" s="9" t="s">
        <v>21</v>
      </c>
      <c r="E298" s="9" t="s">
        <v>6</v>
      </c>
      <c r="F298" s="9" t="s">
        <v>87</v>
      </c>
      <c r="G298" s="47">
        <v>2</v>
      </c>
      <c r="H298" s="9" t="s">
        <v>2</v>
      </c>
      <c r="I298" s="9" t="s">
        <v>177</v>
      </c>
      <c r="J298" s="9" t="s">
        <v>55</v>
      </c>
      <c r="K298" s="6">
        <v>33365.9</v>
      </c>
      <c r="L298" s="6">
        <v>33365.699999999997</v>
      </c>
      <c r="M298" s="38">
        <f t="shared" si="42"/>
        <v>99.999400585627825</v>
      </c>
    </row>
    <row r="299" spans="1:13" s="5" customFormat="1" ht="41.25" customHeight="1" x14ac:dyDescent="0.2">
      <c r="A299" s="63"/>
      <c r="B299" s="16" t="s">
        <v>61</v>
      </c>
      <c r="C299" s="45">
        <v>902</v>
      </c>
      <c r="D299" s="9" t="s">
        <v>21</v>
      </c>
      <c r="E299" s="9" t="s">
        <v>30</v>
      </c>
      <c r="F299" s="9"/>
      <c r="G299" s="47"/>
      <c r="H299" s="9"/>
      <c r="I299" s="9"/>
      <c r="J299" s="9"/>
      <c r="K299" s="6">
        <f>SUM(K300+K305)</f>
        <v>6566.8000000000011</v>
      </c>
      <c r="L299" s="6">
        <f>SUM(L300+L305)</f>
        <v>6553.5</v>
      </c>
      <c r="M299" s="38">
        <f t="shared" si="42"/>
        <v>99.797466041298634</v>
      </c>
    </row>
    <row r="300" spans="1:13" s="5" customFormat="1" ht="57.75" customHeight="1" x14ac:dyDescent="0.2">
      <c r="A300" s="63"/>
      <c r="B300" s="18" t="s">
        <v>317</v>
      </c>
      <c r="C300" s="45">
        <v>902</v>
      </c>
      <c r="D300" s="9" t="s">
        <v>21</v>
      </c>
      <c r="E300" s="9" t="s">
        <v>30</v>
      </c>
      <c r="F300" s="9" t="s">
        <v>96</v>
      </c>
      <c r="G300" s="9"/>
      <c r="H300" s="9"/>
      <c r="I300" s="9"/>
      <c r="J300" s="9"/>
      <c r="K300" s="6">
        <f t="shared" ref="K300:L303" si="45">K301</f>
        <v>1187.0999999999999</v>
      </c>
      <c r="L300" s="6">
        <f t="shared" si="45"/>
        <v>1177.0999999999999</v>
      </c>
      <c r="M300" s="38">
        <f t="shared" si="42"/>
        <v>99.157610984752765</v>
      </c>
    </row>
    <row r="301" spans="1:13" s="5" customFormat="1" ht="77.25" customHeight="1" x14ac:dyDescent="0.2">
      <c r="A301" s="63"/>
      <c r="B301" s="18" t="s">
        <v>318</v>
      </c>
      <c r="C301" s="45">
        <v>902</v>
      </c>
      <c r="D301" s="9" t="s">
        <v>21</v>
      </c>
      <c r="E301" s="9" t="s">
        <v>30</v>
      </c>
      <c r="F301" s="9" t="s">
        <v>96</v>
      </c>
      <c r="G301" s="9" t="s">
        <v>88</v>
      </c>
      <c r="H301" s="9"/>
      <c r="I301" s="9"/>
      <c r="J301" s="9"/>
      <c r="K301" s="6">
        <f t="shared" si="45"/>
        <v>1187.0999999999999</v>
      </c>
      <c r="L301" s="6">
        <f t="shared" si="45"/>
        <v>1177.0999999999999</v>
      </c>
      <c r="M301" s="38">
        <f t="shared" si="42"/>
        <v>99.157610984752765</v>
      </c>
    </row>
    <row r="302" spans="1:13" s="5" customFormat="1" ht="80.25" customHeight="1" x14ac:dyDescent="0.2">
      <c r="A302" s="63"/>
      <c r="B302" s="16" t="s">
        <v>281</v>
      </c>
      <c r="C302" s="45">
        <v>902</v>
      </c>
      <c r="D302" s="9" t="s">
        <v>21</v>
      </c>
      <c r="E302" s="9" t="s">
        <v>30</v>
      </c>
      <c r="F302" s="9" t="s">
        <v>96</v>
      </c>
      <c r="G302" s="9" t="s">
        <v>88</v>
      </c>
      <c r="H302" s="9" t="s">
        <v>5</v>
      </c>
      <c r="I302" s="9"/>
      <c r="J302" s="9"/>
      <c r="K302" s="6">
        <f t="shared" si="45"/>
        <v>1187.0999999999999</v>
      </c>
      <c r="L302" s="6">
        <f t="shared" si="45"/>
        <v>1177.0999999999999</v>
      </c>
      <c r="M302" s="38">
        <f t="shared" si="42"/>
        <v>99.157610984752765</v>
      </c>
    </row>
    <row r="303" spans="1:13" s="5" customFormat="1" ht="193.5" customHeight="1" x14ac:dyDescent="0.2">
      <c r="A303" s="63"/>
      <c r="B303" s="16" t="s">
        <v>320</v>
      </c>
      <c r="C303" s="45">
        <v>902</v>
      </c>
      <c r="D303" s="9" t="s">
        <v>21</v>
      </c>
      <c r="E303" s="9" t="s">
        <v>30</v>
      </c>
      <c r="F303" s="9" t="s">
        <v>96</v>
      </c>
      <c r="G303" s="9" t="s">
        <v>88</v>
      </c>
      <c r="H303" s="9" t="s">
        <v>5</v>
      </c>
      <c r="I303" s="9" t="s">
        <v>282</v>
      </c>
      <c r="J303" s="9"/>
      <c r="K303" s="6">
        <f t="shared" si="45"/>
        <v>1187.0999999999999</v>
      </c>
      <c r="L303" s="6">
        <f t="shared" si="45"/>
        <v>1177.0999999999999</v>
      </c>
      <c r="M303" s="38">
        <f t="shared" si="42"/>
        <v>99.157610984752765</v>
      </c>
    </row>
    <row r="304" spans="1:13" s="5" customFormat="1" ht="37.5" x14ac:dyDescent="0.2">
      <c r="A304" s="63"/>
      <c r="B304" s="21" t="s">
        <v>54</v>
      </c>
      <c r="C304" s="45">
        <v>902</v>
      </c>
      <c r="D304" s="9" t="s">
        <v>21</v>
      </c>
      <c r="E304" s="9" t="s">
        <v>30</v>
      </c>
      <c r="F304" s="9" t="s">
        <v>96</v>
      </c>
      <c r="G304" s="9" t="s">
        <v>88</v>
      </c>
      <c r="H304" s="9" t="s">
        <v>5</v>
      </c>
      <c r="I304" s="9" t="s">
        <v>282</v>
      </c>
      <c r="J304" s="9" t="s">
        <v>55</v>
      </c>
      <c r="K304" s="6">
        <v>1187.0999999999999</v>
      </c>
      <c r="L304" s="6">
        <v>1177.0999999999999</v>
      </c>
      <c r="M304" s="38">
        <f t="shared" si="42"/>
        <v>99.157610984752765</v>
      </c>
    </row>
    <row r="305" spans="1:13" ht="56.25" x14ac:dyDescent="0.2">
      <c r="A305" s="63"/>
      <c r="B305" s="16" t="s">
        <v>66</v>
      </c>
      <c r="C305" s="45">
        <v>902</v>
      </c>
      <c r="D305" s="9" t="s">
        <v>21</v>
      </c>
      <c r="E305" s="9" t="s">
        <v>30</v>
      </c>
      <c r="F305" s="9">
        <v>52</v>
      </c>
      <c r="G305" s="47"/>
      <c r="H305" s="9"/>
      <c r="I305" s="9"/>
      <c r="J305" s="9"/>
      <c r="K305" s="6">
        <f>SUM(K306)</f>
        <v>5379.7000000000007</v>
      </c>
      <c r="L305" s="6">
        <f>SUM(L306)</f>
        <v>5376.4000000000005</v>
      </c>
      <c r="M305" s="38">
        <f t="shared" si="42"/>
        <v>99.938658289495692</v>
      </c>
    </row>
    <row r="306" spans="1:13" ht="56.25" x14ac:dyDescent="0.2">
      <c r="A306" s="63"/>
      <c r="B306" s="16" t="s">
        <v>51</v>
      </c>
      <c r="C306" s="45">
        <v>902</v>
      </c>
      <c r="D306" s="9" t="s">
        <v>21</v>
      </c>
      <c r="E306" s="9" t="s">
        <v>30</v>
      </c>
      <c r="F306" s="9" t="s">
        <v>79</v>
      </c>
      <c r="G306" s="47">
        <v>2</v>
      </c>
      <c r="H306" s="9"/>
      <c r="I306" s="9"/>
      <c r="J306" s="9"/>
      <c r="K306" s="6">
        <f>K307+K309</f>
        <v>5379.7000000000007</v>
      </c>
      <c r="L306" s="6">
        <f>L307+L309</f>
        <v>5376.4000000000005</v>
      </c>
      <c r="M306" s="38">
        <f t="shared" si="42"/>
        <v>99.938658289495692</v>
      </c>
    </row>
    <row r="307" spans="1:13" ht="134.25" customHeight="1" x14ac:dyDescent="0.2">
      <c r="A307" s="63"/>
      <c r="B307" s="16" t="s">
        <v>615</v>
      </c>
      <c r="C307" s="45">
        <v>902</v>
      </c>
      <c r="D307" s="9" t="s">
        <v>21</v>
      </c>
      <c r="E307" s="9" t="s">
        <v>30</v>
      </c>
      <c r="F307" s="9" t="s">
        <v>79</v>
      </c>
      <c r="G307" s="47">
        <v>2</v>
      </c>
      <c r="H307" s="9" t="s">
        <v>75</v>
      </c>
      <c r="I307" s="9" t="s">
        <v>602</v>
      </c>
      <c r="J307" s="9"/>
      <c r="K307" s="6">
        <f>K308</f>
        <v>342.2</v>
      </c>
      <c r="L307" s="6">
        <f>L308</f>
        <v>342.2</v>
      </c>
      <c r="M307" s="38">
        <f t="shared" ref="M307:M308" si="46">L307/K307*100</f>
        <v>100</v>
      </c>
    </row>
    <row r="308" spans="1:13" ht="156" customHeight="1" x14ac:dyDescent="0.2">
      <c r="A308" s="63"/>
      <c r="B308" s="16" t="s">
        <v>120</v>
      </c>
      <c r="C308" s="45">
        <v>902</v>
      </c>
      <c r="D308" s="9" t="s">
        <v>21</v>
      </c>
      <c r="E308" s="9" t="s">
        <v>30</v>
      </c>
      <c r="F308" s="9" t="s">
        <v>79</v>
      </c>
      <c r="G308" s="47">
        <v>2</v>
      </c>
      <c r="H308" s="9" t="s">
        <v>75</v>
      </c>
      <c r="I308" s="9" t="s">
        <v>602</v>
      </c>
      <c r="J308" s="9" t="s">
        <v>47</v>
      </c>
      <c r="K308" s="6">
        <v>342.2</v>
      </c>
      <c r="L308" s="6">
        <v>342.2</v>
      </c>
      <c r="M308" s="38">
        <f t="shared" si="46"/>
        <v>100</v>
      </c>
    </row>
    <row r="309" spans="1:13" s="5" customFormat="1" ht="118.5" customHeight="1" x14ac:dyDescent="0.2">
      <c r="A309" s="63"/>
      <c r="B309" s="16" t="s">
        <v>366</v>
      </c>
      <c r="C309" s="45">
        <v>902</v>
      </c>
      <c r="D309" s="9" t="s">
        <v>21</v>
      </c>
      <c r="E309" s="9" t="s">
        <v>30</v>
      </c>
      <c r="F309" s="9" t="s">
        <v>79</v>
      </c>
      <c r="G309" s="47">
        <v>2</v>
      </c>
      <c r="H309" s="9" t="s">
        <v>75</v>
      </c>
      <c r="I309" s="9" t="s">
        <v>230</v>
      </c>
      <c r="J309" s="9"/>
      <c r="K309" s="6">
        <f>SUM(K310:K312)</f>
        <v>5037.5000000000009</v>
      </c>
      <c r="L309" s="6">
        <f>SUM(L310:L312)</f>
        <v>5034.2000000000007</v>
      </c>
      <c r="M309" s="38">
        <f t="shared" ref="M309:M340" si="47">L309/K309*100</f>
        <v>99.934491315136469</v>
      </c>
    </row>
    <row r="310" spans="1:13" s="5" customFormat="1" ht="154.5" customHeight="1" x14ac:dyDescent="0.2">
      <c r="A310" s="63"/>
      <c r="B310" s="16" t="s">
        <v>120</v>
      </c>
      <c r="C310" s="45">
        <v>902</v>
      </c>
      <c r="D310" s="9" t="s">
        <v>21</v>
      </c>
      <c r="E310" s="9" t="s">
        <v>30</v>
      </c>
      <c r="F310" s="9" t="s">
        <v>79</v>
      </c>
      <c r="G310" s="47">
        <v>2</v>
      </c>
      <c r="H310" s="9" t="s">
        <v>75</v>
      </c>
      <c r="I310" s="9" t="s">
        <v>230</v>
      </c>
      <c r="J310" s="9" t="s">
        <v>47</v>
      </c>
      <c r="K310" s="6">
        <v>4939.1000000000004</v>
      </c>
      <c r="L310" s="6">
        <v>4939.1000000000004</v>
      </c>
      <c r="M310" s="38">
        <f t="shared" si="47"/>
        <v>100</v>
      </c>
    </row>
    <row r="311" spans="1:13" s="5" customFormat="1" ht="60.75" customHeight="1" x14ac:dyDescent="0.2">
      <c r="A311" s="63"/>
      <c r="B311" s="16" t="s">
        <v>121</v>
      </c>
      <c r="C311" s="45">
        <v>902</v>
      </c>
      <c r="D311" s="9" t="s">
        <v>21</v>
      </c>
      <c r="E311" s="9" t="s">
        <v>30</v>
      </c>
      <c r="F311" s="9" t="s">
        <v>79</v>
      </c>
      <c r="G311" s="47">
        <v>2</v>
      </c>
      <c r="H311" s="9" t="s">
        <v>75</v>
      </c>
      <c r="I311" s="9" t="s">
        <v>230</v>
      </c>
      <c r="J311" s="9" t="s">
        <v>48</v>
      </c>
      <c r="K311" s="6">
        <v>95.1</v>
      </c>
      <c r="L311" s="6">
        <v>91.8</v>
      </c>
      <c r="M311" s="38">
        <f t="shared" si="47"/>
        <v>96.529968454258679</v>
      </c>
    </row>
    <row r="312" spans="1:13" s="5" customFormat="1" ht="36.75" customHeight="1" x14ac:dyDescent="0.2">
      <c r="A312" s="66"/>
      <c r="B312" s="21" t="s">
        <v>54</v>
      </c>
      <c r="C312" s="45">
        <v>902</v>
      </c>
      <c r="D312" s="9" t="s">
        <v>21</v>
      </c>
      <c r="E312" s="9" t="s">
        <v>30</v>
      </c>
      <c r="F312" s="9" t="s">
        <v>79</v>
      </c>
      <c r="G312" s="47">
        <v>2</v>
      </c>
      <c r="H312" s="9" t="s">
        <v>75</v>
      </c>
      <c r="I312" s="9" t="s">
        <v>230</v>
      </c>
      <c r="J312" s="9" t="s">
        <v>55</v>
      </c>
      <c r="K312" s="6">
        <v>3.3</v>
      </c>
      <c r="L312" s="6">
        <v>3.3</v>
      </c>
      <c r="M312" s="38">
        <f t="shared" si="47"/>
        <v>100</v>
      </c>
    </row>
    <row r="313" spans="1:13" s="5" customFormat="1" ht="95.25" customHeight="1" x14ac:dyDescent="0.2">
      <c r="A313" s="64">
        <v>3</v>
      </c>
      <c r="B313" s="16" t="s">
        <v>321</v>
      </c>
      <c r="C313" s="47">
        <v>905</v>
      </c>
      <c r="D313" s="9"/>
      <c r="E313" s="9"/>
      <c r="F313" s="9"/>
      <c r="G313" s="47"/>
      <c r="H313" s="9"/>
      <c r="I313" s="9"/>
      <c r="J313" s="9"/>
      <c r="K313" s="6">
        <f>SUM(K314+K336+K352+K343)</f>
        <v>77845.399999999994</v>
      </c>
      <c r="L313" s="6">
        <f>SUM(L314+L336+L352+L343)</f>
        <v>46840.500000000007</v>
      </c>
      <c r="M313" s="38">
        <f t="shared" si="47"/>
        <v>60.171185452191153</v>
      </c>
    </row>
    <row r="314" spans="1:13" s="5" customFormat="1" ht="24" customHeight="1" x14ac:dyDescent="0.2">
      <c r="A314" s="65"/>
      <c r="B314" s="16" t="s">
        <v>1</v>
      </c>
      <c r="C314" s="47">
        <v>905</v>
      </c>
      <c r="D314" s="9" t="s">
        <v>2</v>
      </c>
      <c r="E314" s="9"/>
      <c r="F314" s="9"/>
      <c r="G314" s="47"/>
      <c r="H314" s="9"/>
      <c r="I314" s="9"/>
      <c r="J314" s="9"/>
      <c r="K314" s="6">
        <f>SUM(K315+K322+K326)</f>
        <v>72897.899999999994</v>
      </c>
      <c r="L314" s="6">
        <f>SUM(L315+L322+L326)</f>
        <v>42652.700000000004</v>
      </c>
      <c r="M314" s="38">
        <f t="shared" si="47"/>
        <v>58.510190279829743</v>
      </c>
    </row>
    <row r="315" spans="1:13" s="5" customFormat="1" ht="99" customHeight="1" x14ac:dyDescent="0.2">
      <c r="A315" s="65"/>
      <c r="B315" s="16" t="s">
        <v>43</v>
      </c>
      <c r="C315" s="47">
        <v>905</v>
      </c>
      <c r="D315" s="9" t="s">
        <v>2</v>
      </c>
      <c r="E315" s="9" t="s">
        <v>30</v>
      </c>
      <c r="F315" s="9"/>
      <c r="G315" s="47"/>
      <c r="H315" s="9"/>
      <c r="I315" s="9"/>
      <c r="J315" s="9"/>
      <c r="K315" s="6">
        <f t="shared" ref="K315:L316" si="48">SUM(K316)</f>
        <v>42300.800000000003</v>
      </c>
      <c r="L315" s="6">
        <f t="shared" si="48"/>
        <v>42153.100000000006</v>
      </c>
      <c r="M315" s="38">
        <f t="shared" si="47"/>
        <v>99.650834026779648</v>
      </c>
    </row>
    <row r="316" spans="1:13" s="5" customFormat="1" ht="120.75" customHeight="1" x14ac:dyDescent="0.2">
      <c r="A316" s="65"/>
      <c r="B316" s="16" t="s">
        <v>322</v>
      </c>
      <c r="C316" s="47">
        <v>905</v>
      </c>
      <c r="D316" s="9" t="s">
        <v>2</v>
      </c>
      <c r="E316" s="9" t="s">
        <v>30</v>
      </c>
      <c r="F316" s="9" t="s">
        <v>100</v>
      </c>
      <c r="G316" s="47"/>
      <c r="H316" s="9"/>
      <c r="I316" s="9"/>
      <c r="J316" s="9"/>
      <c r="K316" s="6">
        <f t="shared" si="48"/>
        <v>42300.800000000003</v>
      </c>
      <c r="L316" s="6">
        <f t="shared" si="48"/>
        <v>42153.100000000006</v>
      </c>
      <c r="M316" s="38">
        <f t="shared" si="47"/>
        <v>99.650834026779648</v>
      </c>
    </row>
    <row r="317" spans="1:13" s="5" customFormat="1" ht="114.75" customHeight="1" x14ac:dyDescent="0.2">
      <c r="A317" s="65"/>
      <c r="B317" s="16" t="s">
        <v>323</v>
      </c>
      <c r="C317" s="47">
        <v>905</v>
      </c>
      <c r="D317" s="9" t="s">
        <v>2</v>
      </c>
      <c r="E317" s="9" t="s">
        <v>30</v>
      </c>
      <c r="F317" s="9" t="s">
        <v>100</v>
      </c>
      <c r="G317" s="47">
        <v>1</v>
      </c>
      <c r="H317" s="9"/>
      <c r="I317" s="9"/>
      <c r="J317" s="9"/>
      <c r="K317" s="6">
        <f>SUM(K318)</f>
        <v>42300.800000000003</v>
      </c>
      <c r="L317" s="6">
        <f>SUM(L318)</f>
        <v>42153.100000000006</v>
      </c>
      <c r="M317" s="38">
        <f t="shared" si="47"/>
        <v>99.650834026779648</v>
      </c>
    </row>
    <row r="318" spans="1:13" s="5" customFormat="1" ht="39.75" customHeight="1" x14ac:dyDescent="0.2">
      <c r="A318" s="65"/>
      <c r="B318" s="16" t="s">
        <v>46</v>
      </c>
      <c r="C318" s="47">
        <v>905</v>
      </c>
      <c r="D318" s="9" t="s">
        <v>2</v>
      </c>
      <c r="E318" s="9" t="s">
        <v>30</v>
      </c>
      <c r="F318" s="9" t="s">
        <v>100</v>
      </c>
      <c r="G318" s="47">
        <v>1</v>
      </c>
      <c r="H318" s="9" t="s">
        <v>75</v>
      </c>
      <c r="I318" s="9" t="s">
        <v>76</v>
      </c>
      <c r="J318" s="9"/>
      <c r="K318" s="6">
        <f>K319+K320+K321</f>
        <v>42300.800000000003</v>
      </c>
      <c r="L318" s="6">
        <f>L319+L320+L321</f>
        <v>42153.100000000006</v>
      </c>
      <c r="M318" s="38">
        <f t="shared" si="47"/>
        <v>99.650834026779648</v>
      </c>
    </row>
    <row r="319" spans="1:13" s="5" customFormat="1" ht="155.25" customHeight="1" x14ac:dyDescent="0.2">
      <c r="A319" s="65"/>
      <c r="B319" s="16" t="s">
        <v>120</v>
      </c>
      <c r="C319" s="47">
        <v>905</v>
      </c>
      <c r="D319" s="9" t="s">
        <v>2</v>
      </c>
      <c r="E319" s="9" t="s">
        <v>30</v>
      </c>
      <c r="F319" s="9" t="s">
        <v>100</v>
      </c>
      <c r="G319" s="47">
        <v>1</v>
      </c>
      <c r="H319" s="9" t="s">
        <v>75</v>
      </c>
      <c r="I319" s="9" t="s">
        <v>76</v>
      </c>
      <c r="J319" s="9" t="s">
        <v>47</v>
      </c>
      <c r="K319" s="6">
        <f>32070.5+9565.5</f>
        <v>41636</v>
      </c>
      <c r="L319" s="6">
        <f>31984.3+9565.5</f>
        <v>41549.800000000003</v>
      </c>
      <c r="M319" s="38">
        <f t="shared" si="47"/>
        <v>99.792967624171396</v>
      </c>
    </row>
    <row r="320" spans="1:13" s="5" customFormat="1" ht="60" customHeight="1" x14ac:dyDescent="0.2">
      <c r="A320" s="65"/>
      <c r="B320" s="16" t="s">
        <v>121</v>
      </c>
      <c r="C320" s="47">
        <v>905</v>
      </c>
      <c r="D320" s="9" t="s">
        <v>2</v>
      </c>
      <c r="E320" s="9" t="s">
        <v>30</v>
      </c>
      <c r="F320" s="9" t="s">
        <v>100</v>
      </c>
      <c r="G320" s="47">
        <v>1</v>
      </c>
      <c r="H320" s="9" t="s">
        <v>75</v>
      </c>
      <c r="I320" s="9" t="s">
        <v>76</v>
      </c>
      <c r="J320" s="9" t="s">
        <v>48</v>
      </c>
      <c r="K320" s="6">
        <v>660.8</v>
      </c>
      <c r="L320" s="6">
        <v>603.29999999999995</v>
      </c>
      <c r="M320" s="38">
        <f t="shared" si="47"/>
        <v>91.298426150121074</v>
      </c>
    </row>
    <row r="321" spans="1:13" s="5" customFormat="1" ht="19.5" customHeight="1" x14ac:dyDescent="0.2">
      <c r="A321" s="65"/>
      <c r="B321" s="16" t="s">
        <v>49</v>
      </c>
      <c r="C321" s="47">
        <v>905</v>
      </c>
      <c r="D321" s="9" t="s">
        <v>2</v>
      </c>
      <c r="E321" s="9" t="s">
        <v>30</v>
      </c>
      <c r="F321" s="9" t="s">
        <v>100</v>
      </c>
      <c r="G321" s="47">
        <v>1</v>
      </c>
      <c r="H321" s="9" t="s">
        <v>75</v>
      </c>
      <c r="I321" s="9" t="s">
        <v>76</v>
      </c>
      <c r="J321" s="9" t="s">
        <v>50</v>
      </c>
      <c r="K321" s="6">
        <v>4</v>
      </c>
      <c r="L321" s="6">
        <v>0</v>
      </c>
      <c r="M321" s="38">
        <f t="shared" si="47"/>
        <v>0</v>
      </c>
    </row>
    <row r="322" spans="1:13" s="5" customFormat="1" ht="20.25" customHeight="1" x14ac:dyDescent="0.2">
      <c r="A322" s="65"/>
      <c r="B322" s="16" t="s">
        <v>250</v>
      </c>
      <c r="C322" s="45">
        <v>905</v>
      </c>
      <c r="D322" s="44" t="s">
        <v>2</v>
      </c>
      <c r="E322" s="44" t="s">
        <v>23</v>
      </c>
      <c r="F322" s="9"/>
      <c r="G322" s="47"/>
      <c r="H322" s="9"/>
      <c r="I322" s="9"/>
      <c r="J322" s="9"/>
      <c r="K322" s="6">
        <f t="shared" ref="K322:L324" si="49">SUM(K323)</f>
        <v>29976.7</v>
      </c>
      <c r="L322" s="6">
        <f t="shared" si="49"/>
        <v>0</v>
      </c>
      <c r="M322" s="38">
        <f t="shared" si="47"/>
        <v>0</v>
      </c>
    </row>
    <row r="323" spans="1:13" s="5" customFormat="1" ht="37.5" x14ac:dyDescent="0.2">
      <c r="A323" s="65"/>
      <c r="B323" s="16" t="s">
        <v>52</v>
      </c>
      <c r="C323" s="45">
        <v>905</v>
      </c>
      <c r="D323" s="9" t="s">
        <v>2</v>
      </c>
      <c r="E323" s="9" t="s">
        <v>23</v>
      </c>
      <c r="F323" s="9" t="s">
        <v>398</v>
      </c>
      <c r="G323" s="47"/>
      <c r="H323" s="9"/>
      <c r="I323" s="9"/>
      <c r="J323" s="9"/>
      <c r="K323" s="6">
        <f t="shared" si="49"/>
        <v>29976.7</v>
      </c>
      <c r="L323" s="6">
        <f t="shared" si="49"/>
        <v>0</v>
      </c>
      <c r="M323" s="38">
        <f t="shared" si="47"/>
        <v>0</v>
      </c>
    </row>
    <row r="324" spans="1:13" s="5" customFormat="1" ht="76.5" customHeight="1" x14ac:dyDescent="0.2">
      <c r="A324" s="65"/>
      <c r="B324" s="16" t="s">
        <v>324</v>
      </c>
      <c r="C324" s="45">
        <v>905</v>
      </c>
      <c r="D324" s="9" t="s">
        <v>2</v>
      </c>
      <c r="E324" s="9" t="s">
        <v>23</v>
      </c>
      <c r="F324" s="9" t="s">
        <v>398</v>
      </c>
      <c r="G324" s="47">
        <v>0</v>
      </c>
      <c r="H324" s="9" t="s">
        <v>75</v>
      </c>
      <c r="I324" s="9" t="s">
        <v>101</v>
      </c>
      <c r="J324" s="9"/>
      <c r="K324" s="6">
        <f t="shared" si="49"/>
        <v>29976.7</v>
      </c>
      <c r="L324" s="6">
        <f t="shared" si="49"/>
        <v>0</v>
      </c>
      <c r="M324" s="38">
        <f t="shared" si="47"/>
        <v>0</v>
      </c>
    </row>
    <row r="325" spans="1:13" s="5" customFormat="1" ht="20.25" customHeight="1" x14ac:dyDescent="0.2">
      <c r="A325" s="65"/>
      <c r="B325" s="16" t="s">
        <v>49</v>
      </c>
      <c r="C325" s="45">
        <v>905</v>
      </c>
      <c r="D325" s="9" t="s">
        <v>2</v>
      </c>
      <c r="E325" s="9" t="s">
        <v>23</v>
      </c>
      <c r="F325" s="9" t="s">
        <v>398</v>
      </c>
      <c r="G325" s="47">
        <v>0</v>
      </c>
      <c r="H325" s="9" t="s">
        <v>75</v>
      </c>
      <c r="I325" s="9" t="s">
        <v>101</v>
      </c>
      <c r="J325" s="9" t="s">
        <v>50</v>
      </c>
      <c r="K325" s="6">
        <v>29976.7</v>
      </c>
      <c r="L325" s="6">
        <v>0</v>
      </c>
      <c r="M325" s="38">
        <f t="shared" si="47"/>
        <v>0</v>
      </c>
    </row>
    <row r="326" spans="1:13" s="5" customFormat="1" ht="40.5" customHeight="1" x14ac:dyDescent="0.2">
      <c r="A326" s="65"/>
      <c r="B326" s="16" t="s">
        <v>9</v>
      </c>
      <c r="C326" s="45">
        <v>905</v>
      </c>
      <c r="D326" s="9" t="s">
        <v>2</v>
      </c>
      <c r="E326" s="9" t="s">
        <v>40</v>
      </c>
      <c r="F326" s="9"/>
      <c r="G326" s="47"/>
      <c r="H326" s="9"/>
      <c r="I326" s="9"/>
      <c r="J326" s="9"/>
      <c r="K326" s="6">
        <f>K327</f>
        <v>620.4</v>
      </c>
      <c r="L326" s="6">
        <f>L327</f>
        <v>499.6</v>
      </c>
      <c r="M326" s="38">
        <f t="shared" si="47"/>
        <v>80.528691166989034</v>
      </c>
    </row>
    <row r="327" spans="1:13" s="5" customFormat="1" ht="56.25" x14ac:dyDescent="0.2">
      <c r="A327" s="65"/>
      <c r="B327" s="16" t="s">
        <v>291</v>
      </c>
      <c r="C327" s="45">
        <v>905</v>
      </c>
      <c r="D327" s="9" t="s">
        <v>2</v>
      </c>
      <c r="E327" s="9" t="s">
        <v>40</v>
      </c>
      <c r="F327" s="9" t="s">
        <v>8</v>
      </c>
      <c r="G327" s="47"/>
      <c r="H327" s="9"/>
      <c r="I327" s="9"/>
      <c r="J327" s="9"/>
      <c r="K327" s="6">
        <f>SUM(K328)</f>
        <v>620.4</v>
      </c>
      <c r="L327" s="6">
        <f>SUM(L328)</f>
        <v>499.6</v>
      </c>
      <c r="M327" s="38">
        <f t="shared" si="47"/>
        <v>80.528691166989034</v>
      </c>
    </row>
    <row r="328" spans="1:13" s="5" customFormat="1" ht="78" customHeight="1" x14ac:dyDescent="0.2">
      <c r="A328" s="65"/>
      <c r="B328" s="16" t="s">
        <v>292</v>
      </c>
      <c r="C328" s="45">
        <v>905</v>
      </c>
      <c r="D328" s="9" t="s">
        <v>2</v>
      </c>
      <c r="E328" s="9" t="s">
        <v>40</v>
      </c>
      <c r="F328" s="9" t="s">
        <v>8</v>
      </c>
      <c r="G328" s="47">
        <v>1</v>
      </c>
      <c r="H328" s="9"/>
      <c r="I328" s="9"/>
      <c r="J328" s="9"/>
      <c r="K328" s="6">
        <f>SUM(K329)</f>
        <v>620.4</v>
      </c>
      <c r="L328" s="6">
        <f>SUM(L329)</f>
        <v>499.6</v>
      </c>
      <c r="M328" s="38">
        <f t="shared" si="47"/>
        <v>80.528691166989034</v>
      </c>
    </row>
    <row r="329" spans="1:13" s="5" customFormat="1" ht="79.5" customHeight="1" x14ac:dyDescent="0.2">
      <c r="A329" s="65"/>
      <c r="B329" s="16" t="s">
        <v>89</v>
      </c>
      <c r="C329" s="45">
        <v>905</v>
      </c>
      <c r="D329" s="9" t="s">
        <v>2</v>
      </c>
      <c r="E329" s="9" t="s">
        <v>40</v>
      </c>
      <c r="F329" s="9" t="s">
        <v>8</v>
      </c>
      <c r="G329" s="47">
        <v>1</v>
      </c>
      <c r="H329" s="9" t="s">
        <v>4</v>
      </c>
      <c r="I329" s="9"/>
      <c r="J329" s="9"/>
      <c r="K329" s="6">
        <f>SUM(K330+K332+K334)</f>
        <v>620.4</v>
      </c>
      <c r="L329" s="6">
        <f>SUM(L330+L332+L334)</f>
        <v>499.6</v>
      </c>
      <c r="M329" s="38">
        <f t="shared" si="47"/>
        <v>80.528691166989034</v>
      </c>
    </row>
    <row r="330" spans="1:13" s="5" customFormat="1" ht="37.5" customHeight="1" x14ac:dyDescent="0.2">
      <c r="A330" s="65"/>
      <c r="B330" s="16" t="s">
        <v>218</v>
      </c>
      <c r="C330" s="45">
        <v>905</v>
      </c>
      <c r="D330" s="9" t="s">
        <v>2</v>
      </c>
      <c r="E330" s="9" t="s">
        <v>40</v>
      </c>
      <c r="F330" s="9" t="s">
        <v>8</v>
      </c>
      <c r="G330" s="47">
        <v>1</v>
      </c>
      <c r="H330" s="9" t="s">
        <v>4</v>
      </c>
      <c r="I330" s="9" t="s">
        <v>217</v>
      </c>
      <c r="J330" s="9"/>
      <c r="K330" s="6">
        <f>K331</f>
        <v>182.3</v>
      </c>
      <c r="L330" s="6">
        <f>L331</f>
        <v>169.6</v>
      </c>
      <c r="M330" s="38">
        <f t="shared" si="47"/>
        <v>93.033461327482158</v>
      </c>
    </row>
    <row r="331" spans="1:13" s="5" customFormat="1" ht="60" customHeight="1" x14ac:dyDescent="0.2">
      <c r="A331" s="65"/>
      <c r="B331" s="16" t="s">
        <v>121</v>
      </c>
      <c r="C331" s="45">
        <v>905</v>
      </c>
      <c r="D331" s="9" t="s">
        <v>2</v>
      </c>
      <c r="E331" s="9" t="s">
        <v>40</v>
      </c>
      <c r="F331" s="9" t="s">
        <v>8</v>
      </c>
      <c r="G331" s="47">
        <v>1</v>
      </c>
      <c r="H331" s="9" t="s">
        <v>4</v>
      </c>
      <c r="I331" s="9" t="s">
        <v>217</v>
      </c>
      <c r="J331" s="9" t="s">
        <v>48</v>
      </c>
      <c r="K331" s="6">
        <v>182.3</v>
      </c>
      <c r="L331" s="6">
        <v>169.6</v>
      </c>
      <c r="M331" s="38">
        <f t="shared" si="47"/>
        <v>93.033461327482158</v>
      </c>
    </row>
    <row r="332" spans="1:13" s="5" customFormat="1" ht="76.5" customHeight="1" x14ac:dyDescent="0.2">
      <c r="A332" s="65"/>
      <c r="B332" s="16" t="s">
        <v>222</v>
      </c>
      <c r="C332" s="45">
        <v>905</v>
      </c>
      <c r="D332" s="9" t="s">
        <v>2</v>
      </c>
      <c r="E332" s="9" t="s">
        <v>40</v>
      </c>
      <c r="F332" s="9" t="s">
        <v>8</v>
      </c>
      <c r="G332" s="47">
        <v>1</v>
      </c>
      <c r="H332" s="9" t="s">
        <v>4</v>
      </c>
      <c r="I332" s="9" t="s">
        <v>223</v>
      </c>
      <c r="J332" s="9"/>
      <c r="K332" s="6">
        <f>K333</f>
        <v>417.2</v>
      </c>
      <c r="L332" s="6">
        <f>L333</f>
        <v>309.10000000000002</v>
      </c>
      <c r="M332" s="38">
        <f t="shared" si="47"/>
        <v>74.08916586768936</v>
      </c>
    </row>
    <row r="333" spans="1:13" s="5" customFormat="1" ht="59.25" customHeight="1" x14ac:dyDescent="0.2">
      <c r="A333" s="65"/>
      <c r="B333" s="16" t="s">
        <v>121</v>
      </c>
      <c r="C333" s="45">
        <v>905</v>
      </c>
      <c r="D333" s="9" t="s">
        <v>2</v>
      </c>
      <c r="E333" s="9" t="s">
        <v>40</v>
      </c>
      <c r="F333" s="9" t="s">
        <v>8</v>
      </c>
      <c r="G333" s="47">
        <v>1</v>
      </c>
      <c r="H333" s="9" t="s">
        <v>4</v>
      </c>
      <c r="I333" s="9" t="s">
        <v>223</v>
      </c>
      <c r="J333" s="9" t="s">
        <v>48</v>
      </c>
      <c r="K333" s="6">
        <v>417.2</v>
      </c>
      <c r="L333" s="6">
        <v>309.10000000000002</v>
      </c>
      <c r="M333" s="38">
        <f t="shared" si="47"/>
        <v>74.08916586768936</v>
      </c>
    </row>
    <row r="334" spans="1:13" s="5" customFormat="1" ht="58.5" customHeight="1" x14ac:dyDescent="0.2">
      <c r="A334" s="65"/>
      <c r="B334" s="16" t="s">
        <v>588</v>
      </c>
      <c r="C334" s="45">
        <v>905</v>
      </c>
      <c r="D334" s="9" t="s">
        <v>2</v>
      </c>
      <c r="E334" s="9" t="s">
        <v>40</v>
      </c>
      <c r="F334" s="9" t="s">
        <v>8</v>
      </c>
      <c r="G334" s="47">
        <v>2</v>
      </c>
      <c r="H334" s="9" t="s">
        <v>4</v>
      </c>
      <c r="I334" s="9" t="s">
        <v>567</v>
      </c>
      <c r="J334" s="9"/>
      <c r="K334" s="6">
        <f>K335</f>
        <v>20.9</v>
      </c>
      <c r="L334" s="6">
        <f>L335</f>
        <v>20.9</v>
      </c>
      <c r="M334" s="38">
        <f t="shared" si="47"/>
        <v>100</v>
      </c>
    </row>
    <row r="335" spans="1:13" s="5" customFormat="1" ht="59.25" customHeight="1" x14ac:dyDescent="0.2">
      <c r="A335" s="65"/>
      <c r="B335" s="16" t="s">
        <v>121</v>
      </c>
      <c r="C335" s="45">
        <v>905</v>
      </c>
      <c r="D335" s="9" t="s">
        <v>2</v>
      </c>
      <c r="E335" s="9" t="s">
        <v>40</v>
      </c>
      <c r="F335" s="9" t="s">
        <v>8</v>
      </c>
      <c r="G335" s="47">
        <v>2</v>
      </c>
      <c r="H335" s="9" t="s">
        <v>4</v>
      </c>
      <c r="I335" s="9" t="s">
        <v>567</v>
      </c>
      <c r="J335" s="9" t="s">
        <v>48</v>
      </c>
      <c r="K335" s="6">
        <v>20.9</v>
      </c>
      <c r="L335" s="6">
        <v>20.9</v>
      </c>
      <c r="M335" s="38">
        <f t="shared" si="47"/>
        <v>100</v>
      </c>
    </row>
    <row r="336" spans="1:13" s="5" customFormat="1" x14ac:dyDescent="0.2">
      <c r="A336" s="65"/>
      <c r="B336" s="16" t="s">
        <v>15</v>
      </c>
      <c r="C336" s="45">
        <v>905</v>
      </c>
      <c r="D336" s="9" t="s">
        <v>6</v>
      </c>
      <c r="E336" s="9"/>
      <c r="F336" s="44"/>
      <c r="G336" s="10"/>
      <c r="H336" s="44"/>
      <c r="I336" s="44"/>
      <c r="J336" s="9"/>
      <c r="K336" s="6">
        <f>SUM(K337)</f>
        <v>4787.5</v>
      </c>
      <c r="L336" s="6">
        <f>SUM(L337)</f>
        <v>4109.3</v>
      </c>
      <c r="M336" s="38">
        <f t="shared" si="47"/>
        <v>85.833942558746742</v>
      </c>
    </row>
    <row r="337" spans="1:13" s="5" customFormat="1" ht="37.5" x14ac:dyDescent="0.2">
      <c r="A337" s="65"/>
      <c r="B337" s="16" t="s">
        <v>68</v>
      </c>
      <c r="C337" s="45">
        <v>905</v>
      </c>
      <c r="D337" s="9" t="s">
        <v>6</v>
      </c>
      <c r="E337" s="9" t="s">
        <v>69</v>
      </c>
      <c r="F337" s="9"/>
      <c r="G337" s="9"/>
      <c r="H337" s="9"/>
      <c r="I337" s="9"/>
      <c r="J337" s="9"/>
      <c r="K337" s="6">
        <f t="shared" ref="K337:L341" si="50">SUM(K338)</f>
        <v>4787.5</v>
      </c>
      <c r="L337" s="6">
        <f t="shared" si="50"/>
        <v>4109.3</v>
      </c>
      <c r="M337" s="38">
        <f t="shared" si="47"/>
        <v>85.833942558746742</v>
      </c>
    </row>
    <row r="338" spans="1:13" s="5" customFormat="1" ht="56.25" x14ac:dyDescent="0.2">
      <c r="A338" s="65"/>
      <c r="B338" s="18" t="s">
        <v>325</v>
      </c>
      <c r="C338" s="45">
        <v>905</v>
      </c>
      <c r="D338" s="9" t="s">
        <v>6</v>
      </c>
      <c r="E338" s="9" t="s">
        <v>69</v>
      </c>
      <c r="F338" s="9" t="s">
        <v>8</v>
      </c>
      <c r="G338" s="9"/>
      <c r="H338" s="9"/>
      <c r="I338" s="9"/>
      <c r="J338" s="9"/>
      <c r="K338" s="6">
        <f t="shared" si="50"/>
        <v>4787.5</v>
      </c>
      <c r="L338" s="6">
        <f t="shared" si="50"/>
        <v>4109.3</v>
      </c>
      <c r="M338" s="38">
        <f t="shared" si="47"/>
        <v>85.833942558746742</v>
      </c>
    </row>
    <row r="339" spans="1:13" s="5" customFormat="1" ht="83.25" customHeight="1" x14ac:dyDescent="0.2">
      <c r="A339" s="65"/>
      <c r="B339" s="18" t="s">
        <v>292</v>
      </c>
      <c r="C339" s="45">
        <v>905</v>
      </c>
      <c r="D339" s="9" t="s">
        <v>6</v>
      </c>
      <c r="E339" s="9" t="s">
        <v>69</v>
      </c>
      <c r="F339" s="9" t="s">
        <v>8</v>
      </c>
      <c r="G339" s="9" t="s">
        <v>88</v>
      </c>
      <c r="H339" s="9"/>
      <c r="I339" s="9"/>
      <c r="J339" s="9"/>
      <c r="K339" s="6">
        <f t="shared" si="50"/>
        <v>4787.5</v>
      </c>
      <c r="L339" s="6">
        <f t="shared" si="50"/>
        <v>4109.3</v>
      </c>
      <c r="M339" s="38">
        <f t="shared" si="47"/>
        <v>85.833942558746742</v>
      </c>
    </row>
    <row r="340" spans="1:13" s="5" customFormat="1" ht="78" customHeight="1" x14ac:dyDescent="0.2">
      <c r="A340" s="65"/>
      <c r="B340" s="18" t="s">
        <v>89</v>
      </c>
      <c r="C340" s="45">
        <v>905</v>
      </c>
      <c r="D340" s="9" t="s">
        <v>6</v>
      </c>
      <c r="E340" s="9" t="s">
        <v>69</v>
      </c>
      <c r="F340" s="9" t="s">
        <v>8</v>
      </c>
      <c r="G340" s="9" t="s">
        <v>88</v>
      </c>
      <c r="H340" s="9" t="s">
        <v>4</v>
      </c>
      <c r="I340" s="9"/>
      <c r="J340" s="9"/>
      <c r="K340" s="6">
        <f t="shared" si="50"/>
        <v>4787.5</v>
      </c>
      <c r="L340" s="6">
        <f t="shared" si="50"/>
        <v>4109.3</v>
      </c>
      <c r="M340" s="38">
        <f t="shared" si="47"/>
        <v>85.833942558746742</v>
      </c>
    </row>
    <row r="341" spans="1:13" s="5" customFormat="1" ht="75" x14ac:dyDescent="0.2">
      <c r="A341" s="65"/>
      <c r="B341" s="24" t="s">
        <v>225</v>
      </c>
      <c r="C341" s="45">
        <v>905</v>
      </c>
      <c r="D341" s="9" t="s">
        <v>6</v>
      </c>
      <c r="E341" s="9" t="s">
        <v>69</v>
      </c>
      <c r="F341" s="9" t="s">
        <v>8</v>
      </c>
      <c r="G341" s="9" t="s">
        <v>88</v>
      </c>
      <c r="H341" s="9" t="s">
        <v>4</v>
      </c>
      <c r="I341" s="9" t="s">
        <v>224</v>
      </c>
      <c r="J341" s="9"/>
      <c r="K341" s="6">
        <f t="shared" si="50"/>
        <v>4787.5</v>
      </c>
      <c r="L341" s="6">
        <f t="shared" si="50"/>
        <v>4109.3</v>
      </c>
      <c r="M341" s="38">
        <f t="shared" ref="M341:M372" si="51">L341/K341*100</f>
        <v>85.833942558746742</v>
      </c>
    </row>
    <row r="342" spans="1:13" s="5" customFormat="1" ht="58.5" customHeight="1" x14ac:dyDescent="0.2">
      <c r="A342" s="65"/>
      <c r="B342" s="16" t="s">
        <v>121</v>
      </c>
      <c r="C342" s="45">
        <v>905</v>
      </c>
      <c r="D342" s="9" t="s">
        <v>6</v>
      </c>
      <c r="E342" s="9" t="s">
        <v>69</v>
      </c>
      <c r="F342" s="9" t="s">
        <v>8</v>
      </c>
      <c r="G342" s="9" t="s">
        <v>88</v>
      </c>
      <c r="H342" s="9" t="s">
        <v>4</v>
      </c>
      <c r="I342" s="9" t="s">
        <v>224</v>
      </c>
      <c r="J342" s="9" t="s">
        <v>48</v>
      </c>
      <c r="K342" s="6">
        <v>4787.5</v>
      </c>
      <c r="L342" s="6">
        <v>4109.3</v>
      </c>
      <c r="M342" s="38">
        <f t="shared" si="51"/>
        <v>85.833942558746742</v>
      </c>
    </row>
    <row r="343" spans="1:13" s="5" customFormat="1" ht="20.25" customHeight="1" x14ac:dyDescent="0.2">
      <c r="A343" s="65"/>
      <c r="B343" s="16" t="s">
        <v>18</v>
      </c>
      <c r="C343" s="45">
        <v>905</v>
      </c>
      <c r="D343" s="44" t="s">
        <v>8</v>
      </c>
      <c r="E343" s="44"/>
      <c r="F343" s="9"/>
      <c r="G343" s="9"/>
      <c r="H343" s="9"/>
      <c r="I343" s="9"/>
      <c r="J343" s="44"/>
      <c r="K343" s="6">
        <f>K344</f>
        <v>105.3</v>
      </c>
      <c r="L343" s="6">
        <f t="shared" ref="K343:L346" si="52">L344</f>
        <v>26.400000000000002</v>
      </c>
      <c r="M343" s="38">
        <f t="shared" si="51"/>
        <v>25.071225071225072</v>
      </c>
    </row>
    <row r="344" spans="1:13" s="5" customFormat="1" ht="56.25" x14ac:dyDescent="0.2">
      <c r="A344" s="65"/>
      <c r="B344" s="16" t="s">
        <v>219</v>
      </c>
      <c r="C344" s="45">
        <v>905</v>
      </c>
      <c r="D344" s="44" t="s">
        <v>8</v>
      </c>
      <c r="E344" s="44" t="s">
        <v>7</v>
      </c>
      <c r="F344" s="9"/>
      <c r="G344" s="9"/>
      <c r="H344" s="9"/>
      <c r="I344" s="9"/>
      <c r="J344" s="44"/>
      <c r="K344" s="6">
        <f t="shared" si="52"/>
        <v>105.3</v>
      </c>
      <c r="L344" s="6">
        <f t="shared" si="52"/>
        <v>26.400000000000002</v>
      </c>
      <c r="M344" s="38">
        <f t="shared" si="51"/>
        <v>25.071225071225072</v>
      </c>
    </row>
    <row r="345" spans="1:13" s="5" customFormat="1" ht="56.25" x14ac:dyDescent="0.2">
      <c r="A345" s="65"/>
      <c r="B345" s="16" t="s">
        <v>291</v>
      </c>
      <c r="C345" s="45">
        <v>905</v>
      </c>
      <c r="D345" s="44" t="s">
        <v>8</v>
      </c>
      <c r="E345" s="44" t="s">
        <v>7</v>
      </c>
      <c r="F345" s="9" t="s">
        <v>8</v>
      </c>
      <c r="G345" s="9"/>
      <c r="H345" s="9"/>
      <c r="I345" s="9"/>
      <c r="J345" s="44"/>
      <c r="K345" s="6">
        <f t="shared" si="52"/>
        <v>105.3</v>
      </c>
      <c r="L345" s="6">
        <f t="shared" si="52"/>
        <v>26.400000000000002</v>
      </c>
      <c r="M345" s="38">
        <f t="shared" si="51"/>
        <v>25.071225071225072</v>
      </c>
    </row>
    <row r="346" spans="1:13" s="5" customFormat="1" ht="75" x14ac:dyDescent="0.2">
      <c r="A346" s="65"/>
      <c r="B346" s="16" t="s">
        <v>292</v>
      </c>
      <c r="C346" s="45">
        <v>905</v>
      </c>
      <c r="D346" s="44" t="s">
        <v>8</v>
      </c>
      <c r="E346" s="44" t="s">
        <v>7</v>
      </c>
      <c r="F346" s="9" t="s">
        <v>8</v>
      </c>
      <c r="G346" s="9" t="s">
        <v>88</v>
      </c>
      <c r="H346" s="9"/>
      <c r="I346" s="9"/>
      <c r="J346" s="44"/>
      <c r="K346" s="6">
        <f t="shared" si="52"/>
        <v>105.3</v>
      </c>
      <c r="L346" s="6">
        <f t="shared" si="52"/>
        <v>26.400000000000002</v>
      </c>
      <c r="M346" s="38">
        <f t="shared" si="51"/>
        <v>25.071225071225072</v>
      </c>
    </row>
    <row r="347" spans="1:13" s="5" customFormat="1" ht="58.5" customHeight="1" x14ac:dyDescent="0.2">
      <c r="A347" s="65"/>
      <c r="B347" s="16" t="s">
        <v>89</v>
      </c>
      <c r="C347" s="45">
        <v>905</v>
      </c>
      <c r="D347" s="44" t="s">
        <v>8</v>
      </c>
      <c r="E347" s="44" t="s">
        <v>7</v>
      </c>
      <c r="F347" s="9" t="s">
        <v>8</v>
      </c>
      <c r="G347" s="9" t="s">
        <v>88</v>
      </c>
      <c r="H347" s="9" t="s">
        <v>4</v>
      </c>
      <c r="I347" s="9"/>
      <c r="J347" s="44"/>
      <c r="K347" s="6">
        <f>K348+K350</f>
        <v>105.3</v>
      </c>
      <c r="L347" s="6">
        <f>L348+L350</f>
        <v>26.400000000000002</v>
      </c>
      <c r="M347" s="38">
        <f t="shared" si="51"/>
        <v>25.071225071225072</v>
      </c>
    </row>
    <row r="348" spans="1:13" s="5" customFormat="1" ht="39" customHeight="1" x14ac:dyDescent="0.2">
      <c r="A348" s="65"/>
      <c r="B348" s="16" t="s">
        <v>221</v>
      </c>
      <c r="C348" s="45">
        <v>905</v>
      </c>
      <c r="D348" s="44" t="s">
        <v>8</v>
      </c>
      <c r="E348" s="44" t="s">
        <v>7</v>
      </c>
      <c r="F348" s="9" t="s">
        <v>8</v>
      </c>
      <c r="G348" s="9" t="s">
        <v>88</v>
      </c>
      <c r="H348" s="9" t="s">
        <v>4</v>
      </c>
      <c r="I348" s="9" t="s">
        <v>220</v>
      </c>
      <c r="J348" s="44"/>
      <c r="K348" s="6">
        <f>SUM(K349:K349)</f>
        <v>101.7</v>
      </c>
      <c r="L348" s="6">
        <f>SUM(L349:L349)</f>
        <v>22.8</v>
      </c>
      <c r="M348" s="38">
        <f t="shared" si="51"/>
        <v>22.418879056047196</v>
      </c>
    </row>
    <row r="349" spans="1:13" s="5" customFormat="1" ht="57.75" customHeight="1" x14ac:dyDescent="0.2">
      <c r="A349" s="65"/>
      <c r="B349" s="16" t="s">
        <v>121</v>
      </c>
      <c r="C349" s="45">
        <v>905</v>
      </c>
      <c r="D349" s="44" t="s">
        <v>8</v>
      </c>
      <c r="E349" s="44" t="s">
        <v>7</v>
      </c>
      <c r="F349" s="9" t="s">
        <v>8</v>
      </c>
      <c r="G349" s="9" t="s">
        <v>88</v>
      </c>
      <c r="H349" s="9" t="s">
        <v>4</v>
      </c>
      <c r="I349" s="9" t="s">
        <v>220</v>
      </c>
      <c r="J349" s="44" t="s">
        <v>48</v>
      </c>
      <c r="K349" s="6">
        <v>101.7</v>
      </c>
      <c r="L349" s="6">
        <v>22.8</v>
      </c>
      <c r="M349" s="38">
        <f t="shared" si="51"/>
        <v>22.418879056047196</v>
      </c>
    </row>
    <row r="350" spans="1:13" s="5" customFormat="1" ht="41.25" customHeight="1" x14ac:dyDescent="0.2">
      <c r="A350" s="65"/>
      <c r="B350" s="16" t="s">
        <v>588</v>
      </c>
      <c r="C350" s="45">
        <v>905</v>
      </c>
      <c r="D350" s="44" t="s">
        <v>8</v>
      </c>
      <c r="E350" s="44" t="s">
        <v>7</v>
      </c>
      <c r="F350" s="9" t="s">
        <v>8</v>
      </c>
      <c r="G350" s="9" t="s">
        <v>88</v>
      </c>
      <c r="H350" s="9" t="s">
        <v>4</v>
      </c>
      <c r="I350" s="9" t="s">
        <v>567</v>
      </c>
      <c r="J350" s="44"/>
      <c r="K350" s="6">
        <f>K351</f>
        <v>3.6</v>
      </c>
      <c r="L350" s="6">
        <f>L351</f>
        <v>3.6</v>
      </c>
      <c r="M350" s="38">
        <f t="shared" si="51"/>
        <v>100</v>
      </c>
    </row>
    <row r="351" spans="1:13" s="5" customFormat="1" ht="59.25" customHeight="1" x14ac:dyDescent="0.2">
      <c r="A351" s="65"/>
      <c r="B351" s="16" t="s">
        <v>121</v>
      </c>
      <c r="C351" s="45">
        <v>905</v>
      </c>
      <c r="D351" s="44" t="s">
        <v>8</v>
      </c>
      <c r="E351" s="44" t="s">
        <v>7</v>
      </c>
      <c r="F351" s="9" t="s">
        <v>8</v>
      </c>
      <c r="G351" s="9" t="s">
        <v>88</v>
      </c>
      <c r="H351" s="9" t="s">
        <v>4</v>
      </c>
      <c r="I351" s="9" t="s">
        <v>567</v>
      </c>
      <c r="J351" s="44" t="s">
        <v>48</v>
      </c>
      <c r="K351" s="6">
        <v>3.6</v>
      </c>
      <c r="L351" s="6">
        <v>3.6</v>
      </c>
      <c r="M351" s="38">
        <f t="shared" si="51"/>
        <v>100</v>
      </c>
    </row>
    <row r="352" spans="1:13" s="5" customFormat="1" ht="38.25" customHeight="1" x14ac:dyDescent="0.2">
      <c r="A352" s="65"/>
      <c r="B352" s="16" t="s">
        <v>628</v>
      </c>
      <c r="C352" s="45">
        <v>905</v>
      </c>
      <c r="D352" s="9" t="s">
        <v>40</v>
      </c>
      <c r="E352" s="9"/>
      <c r="F352" s="9"/>
      <c r="G352" s="47"/>
      <c r="H352" s="9"/>
      <c r="I352" s="9"/>
      <c r="J352" s="9"/>
      <c r="K352" s="6">
        <f t="shared" ref="K352:L357" si="53">K353</f>
        <v>54.7</v>
      </c>
      <c r="L352" s="6">
        <f t="shared" si="53"/>
        <v>52.1</v>
      </c>
      <c r="M352" s="38">
        <f t="shared" si="51"/>
        <v>95.24680073126143</v>
      </c>
    </row>
    <row r="353" spans="1:19" s="5" customFormat="1" ht="55.5" customHeight="1" x14ac:dyDescent="0.2">
      <c r="A353" s="65"/>
      <c r="B353" s="16" t="s">
        <v>629</v>
      </c>
      <c r="C353" s="45">
        <v>905</v>
      </c>
      <c r="D353" s="9" t="s">
        <v>40</v>
      </c>
      <c r="E353" s="9" t="s">
        <v>2</v>
      </c>
      <c r="F353" s="9"/>
      <c r="G353" s="47"/>
      <c r="H353" s="9"/>
      <c r="I353" s="9"/>
      <c r="J353" s="9"/>
      <c r="K353" s="6">
        <f t="shared" si="53"/>
        <v>54.7</v>
      </c>
      <c r="L353" s="6">
        <f t="shared" si="53"/>
        <v>52.1</v>
      </c>
      <c r="M353" s="38">
        <f t="shared" si="51"/>
        <v>95.24680073126143</v>
      </c>
    </row>
    <row r="354" spans="1:19" s="5" customFormat="1" ht="38.25" customHeight="1" x14ac:dyDescent="0.2">
      <c r="A354" s="65"/>
      <c r="B354" s="16" t="s">
        <v>396</v>
      </c>
      <c r="C354" s="45">
        <v>905</v>
      </c>
      <c r="D354" s="9" t="s">
        <v>40</v>
      </c>
      <c r="E354" s="9" t="s">
        <v>2</v>
      </c>
      <c r="F354" s="9" t="s">
        <v>395</v>
      </c>
      <c r="G354" s="47"/>
      <c r="H354" s="9"/>
      <c r="I354" s="9"/>
      <c r="J354" s="9"/>
      <c r="K354" s="6">
        <f t="shared" si="53"/>
        <v>54.7</v>
      </c>
      <c r="L354" s="6">
        <f t="shared" si="53"/>
        <v>52.1</v>
      </c>
      <c r="M354" s="38">
        <f t="shared" si="51"/>
        <v>95.24680073126143</v>
      </c>
    </row>
    <row r="355" spans="1:19" s="5" customFormat="1" ht="37.5" x14ac:dyDescent="0.2">
      <c r="A355" s="65"/>
      <c r="B355" s="18" t="s">
        <v>397</v>
      </c>
      <c r="C355" s="45">
        <v>905</v>
      </c>
      <c r="D355" s="9" t="s">
        <v>40</v>
      </c>
      <c r="E355" s="9" t="s">
        <v>2</v>
      </c>
      <c r="F355" s="9" t="s">
        <v>395</v>
      </c>
      <c r="G355" s="47">
        <v>1</v>
      </c>
      <c r="H355" s="9"/>
      <c r="I355" s="9"/>
      <c r="J355" s="9"/>
      <c r="K355" s="6">
        <f t="shared" si="53"/>
        <v>54.7</v>
      </c>
      <c r="L355" s="6">
        <f t="shared" si="53"/>
        <v>52.1</v>
      </c>
      <c r="M355" s="38">
        <f t="shared" si="51"/>
        <v>95.24680073126143</v>
      </c>
    </row>
    <row r="356" spans="1:19" s="5" customFormat="1" ht="114" customHeight="1" x14ac:dyDescent="0.2">
      <c r="A356" s="65"/>
      <c r="B356" s="18" t="s">
        <v>326</v>
      </c>
      <c r="C356" s="45">
        <v>905</v>
      </c>
      <c r="D356" s="9" t="s">
        <v>40</v>
      </c>
      <c r="E356" s="9" t="s">
        <v>2</v>
      </c>
      <c r="F356" s="9" t="s">
        <v>395</v>
      </c>
      <c r="G356" s="47">
        <v>1</v>
      </c>
      <c r="H356" s="9" t="s">
        <v>2</v>
      </c>
      <c r="I356" s="9"/>
      <c r="J356" s="9"/>
      <c r="K356" s="6">
        <f t="shared" si="53"/>
        <v>54.7</v>
      </c>
      <c r="L356" s="6">
        <f t="shared" si="53"/>
        <v>52.1</v>
      </c>
      <c r="M356" s="38">
        <f t="shared" si="51"/>
        <v>95.24680073126143</v>
      </c>
    </row>
    <row r="357" spans="1:19" s="5" customFormat="1" ht="37.5" x14ac:dyDescent="0.2">
      <c r="A357" s="65"/>
      <c r="B357" s="18" t="s">
        <v>98</v>
      </c>
      <c r="C357" s="45">
        <v>905</v>
      </c>
      <c r="D357" s="9" t="s">
        <v>40</v>
      </c>
      <c r="E357" s="9" t="s">
        <v>2</v>
      </c>
      <c r="F357" s="9" t="s">
        <v>395</v>
      </c>
      <c r="G357" s="47">
        <v>1</v>
      </c>
      <c r="H357" s="9" t="s">
        <v>2</v>
      </c>
      <c r="I357" s="9" t="s">
        <v>99</v>
      </c>
      <c r="J357" s="9"/>
      <c r="K357" s="6">
        <f t="shared" si="53"/>
        <v>54.7</v>
      </c>
      <c r="L357" s="6">
        <f t="shared" si="53"/>
        <v>52.1</v>
      </c>
      <c r="M357" s="38">
        <f t="shared" si="51"/>
        <v>95.24680073126143</v>
      </c>
    </row>
    <row r="358" spans="1:19" s="5" customFormat="1" ht="42" customHeight="1" x14ac:dyDescent="0.2">
      <c r="A358" s="65"/>
      <c r="B358" s="16" t="s">
        <v>479</v>
      </c>
      <c r="C358" s="45">
        <v>905</v>
      </c>
      <c r="D358" s="9" t="s">
        <v>40</v>
      </c>
      <c r="E358" s="9" t="s">
        <v>2</v>
      </c>
      <c r="F358" s="9" t="s">
        <v>395</v>
      </c>
      <c r="G358" s="47">
        <v>1</v>
      </c>
      <c r="H358" s="9" t="s">
        <v>2</v>
      </c>
      <c r="I358" s="9" t="s">
        <v>99</v>
      </c>
      <c r="J358" s="9" t="s">
        <v>56</v>
      </c>
      <c r="K358" s="6">
        <v>54.7</v>
      </c>
      <c r="L358" s="6">
        <v>52.1</v>
      </c>
      <c r="M358" s="38">
        <f t="shared" si="51"/>
        <v>95.24680073126143</v>
      </c>
    </row>
    <row r="359" spans="1:19" s="5" customFormat="1" ht="75" x14ac:dyDescent="0.2">
      <c r="A359" s="64">
        <v>4</v>
      </c>
      <c r="B359" s="16" t="s">
        <v>327</v>
      </c>
      <c r="C359" s="47">
        <v>910</v>
      </c>
      <c r="D359" s="9"/>
      <c r="E359" s="9"/>
      <c r="F359" s="9"/>
      <c r="G359" s="47"/>
      <c r="H359" s="9"/>
      <c r="I359" s="9"/>
      <c r="J359" s="9"/>
      <c r="K359" s="6">
        <f>SUM(K360+K379)</f>
        <v>15971.9</v>
      </c>
      <c r="L359" s="6">
        <f>SUM(L360+L379)</f>
        <v>15969.3</v>
      </c>
      <c r="M359" s="38">
        <f t="shared" si="51"/>
        <v>99.983721410727583</v>
      </c>
      <c r="N359" s="1"/>
      <c r="O359" s="1"/>
      <c r="P359" s="1"/>
      <c r="Q359" s="1"/>
      <c r="R359" s="1"/>
      <c r="S359" s="1"/>
    </row>
    <row r="360" spans="1:19" s="5" customFormat="1" ht="18.75" customHeight="1" x14ac:dyDescent="0.2">
      <c r="A360" s="65"/>
      <c r="B360" s="16" t="s">
        <v>1</v>
      </c>
      <c r="C360" s="47">
        <v>910</v>
      </c>
      <c r="D360" s="9" t="s">
        <v>2</v>
      </c>
      <c r="E360" s="9"/>
      <c r="F360" s="9"/>
      <c r="G360" s="47"/>
      <c r="H360" s="9"/>
      <c r="I360" s="9"/>
      <c r="J360" s="9"/>
      <c r="K360" s="6">
        <f>SUM(K361+K373)</f>
        <v>15486</v>
      </c>
      <c r="L360" s="6">
        <f>SUM(L361+L373)</f>
        <v>15483.4</v>
      </c>
      <c r="M360" s="38">
        <f t="shared" si="51"/>
        <v>99.983210641870073</v>
      </c>
      <c r="N360" s="1"/>
      <c r="O360" s="1"/>
      <c r="P360" s="1"/>
      <c r="Q360" s="1"/>
      <c r="R360" s="1"/>
      <c r="S360" s="1"/>
    </row>
    <row r="361" spans="1:19" s="5" customFormat="1" ht="95.25" customHeight="1" x14ac:dyDescent="0.2">
      <c r="A361" s="65"/>
      <c r="B361" s="16" t="s">
        <v>43</v>
      </c>
      <c r="C361" s="47">
        <v>910</v>
      </c>
      <c r="D361" s="9" t="s">
        <v>2</v>
      </c>
      <c r="E361" s="9" t="s">
        <v>30</v>
      </c>
      <c r="F361" s="9"/>
      <c r="G361" s="47"/>
      <c r="H361" s="9"/>
      <c r="I361" s="9"/>
      <c r="J361" s="9"/>
      <c r="K361" s="6">
        <f>SUM(K362+K367)</f>
        <v>15372.1</v>
      </c>
      <c r="L361" s="6">
        <f>SUM(L362+L367)</f>
        <v>15369.5</v>
      </c>
      <c r="M361" s="38">
        <f t="shared" si="51"/>
        <v>99.983086240656775</v>
      </c>
      <c r="N361" s="1"/>
      <c r="O361" s="1"/>
      <c r="P361" s="1"/>
      <c r="Q361" s="1"/>
      <c r="R361" s="1"/>
      <c r="S361" s="1"/>
    </row>
    <row r="362" spans="1:19" s="5" customFormat="1" ht="56.25" x14ac:dyDescent="0.2">
      <c r="A362" s="65"/>
      <c r="B362" s="18" t="s">
        <v>161</v>
      </c>
      <c r="C362" s="47">
        <v>910</v>
      </c>
      <c r="D362" s="9" t="s">
        <v>2</v>
      </c>
      <c r="E362" s="9" t="s">
        <v>30</v>
      </c>
      <c r="F362" s="44" t="s">
        <v>90</v>
      </c>
      <c r="G362" s="45"/>
      <c r="H362" s="9"/>
      <c r="I362" s="9"/>
      <c r="J362" s="9"/>
      <c r="K362" s="6">
        <f t="shared" ref="K362:L365" si="54">K363</f>
        <v>780</v>
      </c>
      <c r="L362" s="6">
        <f t="shared" si="54"/>
        <v>780</v>
      </c>
      <c r="M362" s="38">
        <f t="shared" si="51"/>
        <v>100</v>
      </c>
      <c r="N362" s="1"/>
      <c r="O362" s="1"/>
      <c r="P362" s="1"/>
      <c r="Q362" s="1"/>
      <c r="R362" s="1"/>
      <c r="S362" s="1"/>
    </row>
    <row r="363" spans="1:19" s="5" customFormat="1" ht="135" customHeight="1" x14ac:dyDescent="0.2">
      <c r="A363" s="65"/>
      <c r="B363" s="18" t="s">
        <v>329</v>
      </c>
      <c r="C363" s="47">
        <v>910</v>
      </c>
      <c r="D363" s="9" t="s">
        <v>2</v>
      </c>
      <c r="E363" s="9" t="s">
        <v>30</v>
      </c>
      <c r="F363" s="44" t="s">
        <v>90</v>
      </c>
      <c r="G363" s="45">
        <v>1</v>
      </c>
      <c r="H363" s="9"/>
      <c r="I363" s="9"/>
      <c r="J363" s="9"/>
      <c r="K363" s="6">
        <f t="shared" si="54"/>
        <v>780</v>
      </c>
      <c r="L363" s="6">
        <f t="shared" si="54"/>
        <v>780</v>
      </c>
      <c r="M363" s="38">
        <f t="shared" si="51"/>
        <v>100</v>
      </c>
      <c r="N363" s="1"/>
      <c r="O363" s="1"/>
      <c r="P363" s="1"/>
      <c r="Q363" s="1"/>
      <c r="R363" s="1"/>
      <c r="S363" s="1"/>
    </row>
    <row r="364" spans="1:19" s="5" customFormat="1" ht="78" customHeight="1" x14ac:dyDescent="0.2">
      <c r="A364" s="65"/>
      <c r="B364" s="16" t="s">
        <v>328</v>
      </c>
      <c r="C364" s="47">
        <v>910</v>
      </c>
      <c r="D364" s="9" t="s">
        <v>2</v>
      </c>
      <c r="E364" s="9" t="s">
        <v>30</v>
      </c>
      <c r="F364" s="44" t="s">
        <v>90</v>
      </c>
      <c r="G364" s="45">
        <v>1</v>
      </c>
      <c r="H364" s="44" t="s">
        <v>5</v>
      </c>
      <c r="I364" s="44"/>
      <c r="J364" s="44"/>
      <c r="K364" s="6">
        <f t="shared" si="54"/>
        <v>780</v>
      </c>
      <c r="L364" s="6">
        <f t="shared" si="54"/>
        <v>780</v>
      </c>
      <c r="M364" s="38">
        <f t="shared" si="51"/>
        <v>100</v>
      </c>
      <c r="N364" s="1"/>
      <c r="O364" s="1"/>
      <c r="P364" s="1"/>
      <c r="Q364" s="1"/>
      <c r="R364" s="1"/>
      <c r="S364" s="1"/>
    </row>
    <row r="365" spans="1:19" s="5" customFormat="1" ht="77.25" customHeight="1" x14ac:dyDescent="0.2">
      <c r="A365" s="65"/>
      <c r="B365" s="16" t="s">
        <v>162</v>
      </c>
      <c r="C365" s="47">
        <v>910</v>
      </c>
      <c r="D365" s="9" t="s">
        <v>2</v>
      </c>
      <c r="E365" s="9" t="s">
        <v>30</v>
      </c>
      <c r="F365" s="44" t="s">
        <v>90</v>
      </c>
      <c r="G365" s="45">
        <v>1</v>
      </c>
      <c r="H365" s="44" t="s">
        <v>5</v>
      </c>
      <c r="I365" s="44" t="s">
        <v>146</v>
      </c>
      <c r="J365" s="44"/>
      <c r="K365" s="6">
        <f t="shared" si="54"/>
        <v>780</v>
      </c>
      <c r="L365" s="6">
        <f t="shared" si="54"/>
        <v>780</v>
      </c>
      <c r="M365" s="38">
        <f t="shared" si="51"/>
        <v>100</v>
      </c>
      <c r="N365" s="1"/>
      <c r="O365" s="1"/>
      <c r="P365" s="1"/>
      <c r="Q365" s="1"/>
      <c r="R365" s="1"/>
      <c r="S365" s="1"/>
    </row>
    <row r="366" spans="1:19" ht="58.5" customHeight="1" x14ac:dyDescent="0.2">
      <c r="A366" s="65"/>
      <c r="B366" s="16" t="s">
        <v>121</v>
      </c>
      <c r="C366" s="47">
        <v>910</v>
      </c>
      <c r="D366" s="9" t="s">
        <v>2</v>
      </c>
      <c r="E366" s="9" t="s">
        <v>30</v>
      </c>
      <c r="F366" s="44" t="s">
        <v>90</v>
      </c>
      <c r="G366" s="45">
        <v>1</v>
      </c>
      <c r="H366" s="44" t="s">
        <v>5</v>
      </c>
      <c r="I366" s="44" t="s">
        <v>146</v>
      </c>
      <c r="J366" s="44" t="s">
        <v>48</v>
      </c>
      <c r="K366" s="6">
        <v>780</v>
      </c>
      <c r="L366" s="6">
        <v>780</v>
      </c>
      <c r="M366" s="38">
        <f t="shared" si="51"/>
        <v>100</v>
      </c>
    </row>
    <row r="367" spans="1:19" ht="93.75" x14ac:dyDescent="0.2">
      <c r="A367" s="65"/>
      <c r="B367" s="16" t="s">
        <v>330</v>
      </c>
      <c r="C367" s="47">
        <v>910</v>
      </c>
      <c r="D367" s="9" t="s">
        <v>2</v>
      </c>
      <c r="E367" s="9" t="s">
        <v>30</v>
      </c>
      <c r="F367" s="9" t="s">
        <v>102</v>
      </c>
      <c r="G367" s="47"/>
      <c r="H367" s="9"/>
      <c r="I367" s="9"/>
      <c r="J367" s="9"/>
      <c r="K367" s="6">
        <f>K368</f>
        <v>14592.1</v>
      </c>
      <c r="L367" s="6">
        <f>L368</f>
        <v>14589.5</v>
      </c>
      <c r="M367" s="38">
        <f t="shared" si="51"/>
        <v>99.982182139650902</v>
      </c>
    </row>
    <row r="368" spans="1:19" s="5" customFormat="1" ht="93.75" x14ac:dyDescent="0.2">
      <c r="A368" s="65"/>
      <c r="B368" s="16" t="s">
        <v>330</v>
      </c>
      <c r="C368" s="47">
        <v>910</v>
      </c>
      <c r="D368" s="9" t="s">
        <v>2</v>
      </c>
      <c r="E368" s="9" t="s">
        <v>30</v>
      </c>
      <c r="F368" s="9" t="s">
        <v>102</v>
      </c>
      <c r="G368" s="47">
        <v>1</v>
      </c>
      <c r="H368" s="9"/>
      <c r="I368" s="9"/>
      <c r="J368" s="9"/>
      <c r="K368" s="6">
        <f>SUM(K369)</f>
        <v>14592.1</v>
      </c>
      <c r="L368" s="6">
        <f>SUM(L369)</f>
        <v>14589.5</v>
      </c>
      <c r="M368" s="38">
        <f t="shared" si="51"/>
        <v>99.982182139650902</v>
      </c>
    </row>
    <row r="369" spans="1:13" s="5" customFormat="1" ht="45" customHeight="1" x14ac:dyDescent="0.2">
      <c r="A369" s="65"/>
      <c r="B369" s="16" t="s">
        <v>46</v>
      </c>
      <c r="C369" s="47">
        <v>910</v>
      </c>
      <c r="D369" s="9" t="s">
        <v>2</v>
      </c>
      <c r="E369" s="9" t="s">
        <v>30</v>
      </c>
      <c r="F369" s="9" t="s">
        <v>102</v>
      </c>
      <c r="G369" s="47">
        <v>1</v>
      </c>
      <c r="H369" s="9" t="s">
        <v>75</v>
      </c>
      <c r="I369" s="9" t="s">
        <v>76</v>
      </c>
      <c r="J369" s="9"/>
      <c r="K369" s="6">
        <f>SUM(K370:K372)</f>
        <v>14592.1</v>
      </c>
      <c r="L369" s="6">
        <f>SUM(L370:L372)</f>
        <v>14589.5</v>
      </c>
      <c r="M369" s="38">
        <f t="shared" si="51"/>
        <v>99.982182139650902</v>
      </c>
    </row>
    <row r="370" spans="1:13" s="5" customFormat="1" ht="155.25" customHeight="1" x14ac:dyDescent="0.2">
      <c r="A370" s="65"/>
      <c r="B370" s="16" t="s">
        <v>120</v>
      </c>
      <c r="C370" s="47">
        <v>910</v>
      </c>
      <c r="D370" s="9" t="s">
        <v>2</v>
      </c>
      <c r="E370" s="9" t="s">
        <v>30</v>
      </c>
      <c r="F370" s="9" t="s">
        <v>102</v>
      </c>
      <c r="G370" s="47">
        <v>1</v>
      </c>
      <c r="H370" s="9" t="s">
        <v>75</v>
      </c>
      <c r="I370" s="9" t="s">
        <v>76</v>
      </c>
      <c r="J370" s="9" t="s">
        <v>47</v>
      </c>
      <c r="K370" s="6">
        <v>14237.5</v>
      </c>
      <c r="L370" s="6">
        <v>14237.5</v>
      </c>
      <c r="M370" s="38">
        <f t="shared" si="51"/>
        <v>100</v>
      </c>
    </row>
    <row r="371" spans="1:13" s="5" customFormat="1" ht="57.75" customHeight="1" x14ac:dyDescent="0.2">
      <c r="A371" s="65"/>
      <c r="B371" s="16" t="s">
        <v>121</v>
      </c>
      <c r="C371" s="47">
        <v>910</v>
      </c>
      <c r="D371" s="9" t="s">
        <v>2</v>
      </c>
      <c r="E371" s="9" t="s">
        <v>30</v>
      </c>
      <c r="F371" s="9" t="s">
        <v>102</v>
      </c>
      <c r="G371" s="47">
        <v>1</v>
      </c>
      <c r="H371" s="9" t="s">
        <v>75</v>
      </c>
      <c r="I371" s="9" t="s">
        <v>76</v>
      </c>
      <c r="J371" s="9" t="s">
        <v>48</v>
      </c>
      <c r="K371" s="6">
        <v>329.6</v>
      </c>
      <c r="L371" s="6">
        <v>327</v>
      </c>
      <c r="M371" s="38">
        <f t="shared" si="51"/>
        <v>99.211165048543677</v>
      </c>
    </row>
    <row r="372" spans="1:13" s="5" customFormat="1" ht="19.5" customHeight="1" x14ac:dyDescent="0.2">
      <c r="A372" s="65"/>
      <c r="B372" s="16" t="s">
        <v>49</v>
      </c>
      <c r="C372" s="47">
        <v>910</v>
      </c>
      <c r="D372" s="9" t="s">
        <v>2</v>
      </c>
      <c r="E372" s="9" t="s">
        <v>30</v>
      </c>
      <c r="F372" s="9" t="s">
        <v>102</v>
      </c>
      <c r="G372" s="47">
        <v>1</v>
      </c>
      <c r="H372" s="9" t="s">
        <v>75</v>
      </c>
      <c r="I372" s="9" t="s">
        <v>76</v>
      </c>
      <c r="J372" s="9" t="s">
        <v>50</v>
      </c>
      <c r="K372" s="6">
        <v>25</v>
      </c>
      <c r="L372" s="6">
        <v>25</v>
      </c>
      <c r="M372" s="38">
        <f t="shared" si="51"/>
        <v>100</v>
      </c>
    </row>
    <row r="373" spans="1:13" s="5" customFormat="1" ht="39" customHeight="1" x14ac:dyDescent="0.2">
      <c r="A373" s="65"/>
      <c r="B373" s="16" t="s">
        <v>9</v>
      </c>
      <c r="C373" s="45">
        <v>910</v>
      </c>
      <c r="D373" s="9" t="s">
        <v>2</v>
      </c>
      <c r="E373" s="9" t="s">
        <v>40</v>
      </c>
      <c r="F373" s="9"/>
      <c r="G373" s="47"/>
      <c r="H373" s="9"/>
      <c r="I373" s="9"/>
      <c r="J373" s="9"/>
      <c r="K373" s="6">
        <f>SUM(K374)</f>
        <v>113.9</v>
      </c>
      <c r="L373" s="6">
        <f t="shared" ref="K373:L377" si="55">SUM(L374)</f>
        <v>113.9</v>
      </c>
      <c r="M373" s="38">
        <f t="shared" ref="M373:M404" si="56">L373/K373*100</f>
        <v>100</v>
      </c>
    </row>
    <row r="374" spans="1:13" s="5" customFormat="1" ht="56.25" x14ac:dyDescent="0.2">
      <c r="A374" s="65"/>
      <c r="B374" s="16" t="s">
        <v>291</v>
      </c>
      <c r="C374" s="45">
        <v>910</v>
      </c>
      <c r="D374" s="9" t="s">
        <v>2</v>
      </c>
      <c r="E374" s="9" t="s">
        <v>40</v>
      </c>
      <c r="F374" s="9" t="s">
        <v>8</v>
      </c>
      <c r="G374" s="47"/>
      <c r="H374" s="9"/>
      <c r="I374" s="9"/>
      <c r="J374" s="9"/>
      <c r="K374" s="6">
        <f t="shared" si="55"/>
        <v>113.9</v>
      </c>
      <c r="L374" s="6">
        <f t="shared" si="55"/>
        <v>113.9</v>
      </c>
      <c r="M374" s="38">
        <f t="shared" si="56"/>
        <v>100</v>
      </c>
    </row>
    <row r="375" spans="1:13" s="5" customFormat="1" ht="75" x14ac:dyDescent="0.2">
      <c r="A375" s="65"/>
      <c r="B375" s="16" t="s">
        <v>292</v>
      </c>
      <c r="C375" s="45">
        <v>910</v>
      </c>
      <c r="D375" s="9" t="s">
        <v>2</v>
      </c>
      <c r="E375" s="9" t="s">
        <v>40</v>
      </c>
      <c r="F375" s="9" t="s">
        <v>8</v>
      </c>
      <c r="G375" s="47">
        <v>1</v>
      </c>
      <c r="H375" s="9"/>
      <c r="I375" s="9"/>
      <c r="J375" s="9"/>
      <c r="K375" s="6">
        <f t="shared" si="55"/>
        <v>113.9</v>
      </c>
      <c r="L375" s="6">
        <f t="shared" si="55"/>
        <v>113.9</v>
      </c>
      <c r="M375" s="38">
        <f t="shared" si="56"/>
        <v>100</v>
      </c>
    </row>
    <row r="376" spans="1:13" s="5" customFormat="1" ht="80.25" customHeight="1" x14ac:dyDescent="0.2">
      <c r="A376" s="65"/>
      <c r="B376" s="16" t="s">
        <v>89</v>
      </c>
      <c r="C376" s="45">
        <v>910</v>
      </c>
      <c r="D376" s="9" t="s">
        <v>2</v>
      </c>
      <c r="E376" s="9" t="s">
        <v>40</v>
      </c>
      <c r="F376" s="9" t="s">
        <v>8</v>
      </c>
      <c r="G376" s="47">
        <v>1</v>
      </c>
      <c r="H376" s="9" t="s">
        <v>4</v>
      </c>
      <c r="I376" s="9"/>
      <c r="J376" s="9"/>
      <c r="K376" s="6">
        <f t="shared" si="55"/>
        <v>113.9</v>
      </c>
      <c r="L376" s="6">
        <f t="shared" si="55"/>
        <v>113.9</v>
      </c>
      <c r="M376" s="38">
        <f t="shared" si="56"/>
        <v>100</v>
      </c>
    </row>
    <row r="377" spans="1:13" s="5" customFormat="1" ht="61.5" customHeight="1" x14ac:dyDescent="0.2">
      <c r="A377" s="65"/>
      <c r="B377" s="16" t="s">
        <v>218</v>
      </c>
      <c r="C377" s="45">
        <v>910</v>
      </c>
      <c r="D377" s="9" t="s">
        <v>2</v>
      </c>
      <c r="E377" s="9" t="s">
        <v>40</v>
      </c>
      <c r="F377" s="9" t="s">
        <v>8</v>
      </c>
      <c r="G377" s="47">
        <v>1</v>
      </c>
      <c r="H377" s="9" t="s">
        <v>4</v>
      </c>
      <c r="I377" s="9" t="s">
        <v>223</v>
      </c>
      <c r="J377" s="9"/>
      <c r="K377" s="6">
        <f t="shared" si="55"/>
        <v>113.9</v>
      </c>
      <c r="L377" s="6">
        <f t="shared" si="55"/>
        <v>113.9</v>
      </c>
      <c r="M377" s="38">
        <f t="shared" si="56"/>
        <v>100</v>
      </c>
    </row>
    <row r="378" spans="1:13" s="5" customFormat="1" ht="57.75" customHeight="1" x14ac:dyDescent="0.2">
      <c r="A378" s="65"/>
      <c r="B378" s="16" t="s">
        <v>121</v>
      </c>
      <c r="C378" s="45">
        <v>910</v>
      </c>
      <c r="D378" s="9" t="s">
        <v>2</v>
      </c>
      <c r="E378" s="9" t="s">
        <v>40</v>
      </c>
      <c r="F378" s="9" t="s">
        <v>8</v>
      </c>
      <c r="G378" s="47">
        <v>1</v>
      </c>
      <c r="H378" s="9" t="s">
        <v>4</v>
      </c>
      <c r="I378" s="9" t="s">
        <v>223</v>
      </c>
      <c r="J378" s="9" t="s">
        <v>48</v>
      </c>
      <c r="K378" s="6">
        <v>113.9</v>
      </c>
      <c r="L378" s="6">
        <v>113.9</v>
      </c>
      <c r="M378" s="38">
        <f t="shared" si="56"/>
        <v>100</v>
      </c>
    </row>
    <row r="379" spans="1:13" s="5" customFormat="1" x14ac:dyDescent="0.2">
      <c r="A379" s="65"/>
      <c r="B379" s="16" t="s">
        <v>15</v>
      </c>
      <c r="C379" s="45">
        <v>910</v>
      </c>
      <c r="D379" s="9" t="s">
        <v>6</v>
      </c>
      <c r="E379" s="9"/>
      <c r="F379" s="9"/>
      <c r="G379" s="47"/>
      <c r="H379" s="9"/>
      <c r="I379" s="9"/>
      <c r="J379" s="9"/>
      <c r="K379" s="6">
        <f>SUM(K380)</f>
        <v>485.9</v>
      </c>
      <c r="L379" s="6">
        <f>SUM(L380)</f>
        <v>485.9</v>
      </c>
      <c r="M379" s="38">
        <f t="shared" si="56"/>
        <v>100</v>
      </c>
    </row>
    <row r="380" spans="1:13" s="5" customFormat="1" ht="37.5" x14ac:dyDescent="0.2">
      <c r="A380" s="65"/>
      <c r="B380" s="16" t="s">
        <v>68</v>
      </c>
      <c r="C380" s="45">
        <v>910</v>
      </c>
      <c r="D380" s="9" t="s">
        <v>6</v>
      </c>
      <c r="E380" s="9" t="s">
        <v>69</v>
      </c>
      <c r="F380" s="9"/>
      <c r="G380" s="9"/>
      <c r="H380" s="9"/>
      <c r="I380" s="9"/>
      <c r="J380" s="9"/>
      <c r="K380" s="6">
        <f>SUM(K381)</f>
        <v>485.9</v>
      </c>
      <c r="L380" s="6">
        <f t="shared" ref="K380:L384" si="57">SUM(L381)</f>
        <v>485.9</v>
      </c>
      <c r="M380" s="38">
        <f t="shared" si="56"/>
        <v>100</v>
      </c>
    </row>
    <row r="381" spans="1:13" s="5" customFormat="1" ht="56.25" x14ac:dyDescent="0.2">
      <c r="A381" s="65"/>
      <c r="B381" s="18" t="s">
        <v>325</v>
      </c>
      <c r="C381" s="45">
        <v>910</v>
      </c>
      <c r="D381" s="9" t="s">
        <v>6</v>
      </c>
      <c r="E381" s="9" t="s">
        <v>69</v>
      </c>
      <c r="F381" s="9" t="s">
        <v>8</v>
      </c>
      <c r="G381" s="9"/>
      <c r="H381" s="9"/>
      <c r="I381" s="9"/>
      <c r="J381" s="9"/>
      <c r="K381" s="6">
        <f>SUM(K382)</f>
        <v>485.9</v>
      </c>
      <c r="L381" s="6">
        <f t="shared" si="57"/>
        <v>485.9</v>
      </c>
      <c r="M381" s="38">
        <f t="shared" si="56"/>
        <v>100</v>
      </c>
    </row>
    <row r="382" spans="1:13" s="5" customFormat="1" ht="75" x14ac:dyDescent="0.2">
      <c r="A382" s="65"/>
      <c r="B382" s="18" t="s">
        <v>292</v>
      </c>
      <c r="C382" s="45">
        <v>910</v>
      </c>
      <c r="D382" s="9" t="s">
        <v>6</v>
      </c>
      <c r="E382" s="9" t="s">
        <v>69</v>
      </c>
      <c r="F382" s="9" t="s">
        <v>8</v>
      </c>
      <c r="G382" s="9" t="s">
        <v>88</v>
      </c>
      <c r="H382" s="9"/>
      <c r="I382" s="9"/>
      <c r="J382" s="9"/>
      <c r="K382" s="6">
        <f t="shared" si="57"/>
        <v>485.9</v>
      </c>
      <c r="L382" s="6">
        <f t="shared" si="57"/>
        <v>485.9</v>
      </c>
      <c r="M382" s="38">
        <f t="shared" si="56"/>
        <v>100</v>
      </c>
    </row>
    <row r="383" spans="1:13" s="5" customFormat="1" ht="77.25" customHeight="1" x14ac:dyDescent="0.2">
      <c r="A383" s="65"/>
      <c r="B383" s="18" t="s">
        <v>89</v>
      </c>
      <c r="C383" s="45">
        <v>910</v>
      </c>
      <c r="D383" s="9" t="s">
        <v>6</v>
      </c>
      <c r="E383" s="9" t="s">
        <v>69</v>
      </c>
      <c r="F383" s="9" t="s">
        <v>8</v>
      </c>
      <c r="G383" s="9" t="s">
        <v>88</v>
      </c>
      <c r="H383" s="9" t="s">
        <v>4</v>
      </c>
      <c r="I383" s="9"/>
      <c r="J383" s="9"/>
      <c r="K383" s="6">
        <f t="shared" si="57"/>
        <v>485.9</v>
      </c>
      <c r="L383" s="6">
        <f t="shared" si="57"/>
        <v>485.9</v>
      </c>
      <c r="M383" s="38">
        <f t="shared" si="56"/>
        <v>100</v>
      </c>
    </row>
    <row r="384" spans="1:13" s="5" customFormat="1" ht="80.25" customHeight="1" x14ac:dyDescent="0.2">
      <c r="A384" s="65"/>
      <c r="B384" s="24" t="s">
        <v>225</v>
      </c>
      <c r="C384" s="45">
        <v>910</v>
      </c>
      <c r="D384" s="9" t="s">
        <v>6</v>
      </c>
      <c r="E384" s="9" t="s">
        <v>69</v>
      </c>
      <c r="F384" s="9" t="s">
        <v>8</v>
      </c>
      <c r="G384" s="9" t="s">
        <v>88</v>
      </c>
      <c r="H384" s="9" t="s">
        <v>4</v>
      </c>
      <c r="I384" s="9" t="s">
        <v>224</v>
      </c>
      <c r="J384" s="9"/>
      <c r="K384" s="6">
        <f t="shared" si="57"/>
        <v>485.9</v>
      </c>
      <c r="L384" s="6">
        <f t="shared" si="57"/>
        <v>485.9</v>
      </c>
      <c r="M384" s="38">
        <f t="shared" si="56"/>
        <v>100</v>
      </c>
    </row>
    <row r="385" spans="1:13" s="5" customFormat="1" ht="62.25" customHeight="1" x14ac:dyDescent="0.2">
      <c r="A385" s="65"/>
      <c r="B385" s="16" t="s">
        <v>121</v>
      </c>
      <c r="C385" s="45">
        <v>910</v>
      </c>
      <c r="D385" s="9" t="s">
        <v>6</v>
      </c>
      <c r="E385" s="9" t="s">
        <v>69</v>
      </c>
      <c r="F385" s="9" t="s">
        <v>8</v>
      </c>
      <c r="G385" s="9" t="s">
        <v>88</v>
      </c>
      <c r="H385" s="9" t="s">
        <v>4</v>
      </c>
      <c r="I385" s="9" t="s">
        <v>224</v>
      </c>
      <c r="J385" s="9" t="s">
        <v>48</v>
      </c>
      <c r="K385" s="6">
        <v>485.9</v>
      </c>
      <c r="L385" s="6">
        <v>485.9</v>
      </c>
      <c r="M385" s="38">
        <f t="shared" si="56"/>
        <v>100</v>
      </c>
    </row>
    <row r="386" spans="1:13" s="5" customFormat="1" ht="93.75" x14ac:dyDescent="0.2">
      <c r="A386" s="64">
        <v>5</v>
      </c>
      <c r="B386" s="16" t="s">
        <v>331</v>
      </c>
      <c r="C386" s="47">
        <v>918</v>
      </c>
      <c r="D386" s="9"/>
      <c r="E386" s="9"/>
      <c r="F386" s="9"/>
      <c r="G386" s="47"/>
      <c r="H386" s="9"/>
      <c r="I386" s="9"/>
      <c r="J386" s="9"/>
      <c r="K386" s="6">
        <f>K387+K394+K409+K436+K459</f>
        <v>578010.20000000007</v>
      </c>
      <c r="L386" s="6">
        <f>L387+L394+L409+L436+L459</f>
        <v>281131.8</v>
      </c>
      <c r="M386" s="38">
        <f t="shared" si="56"/>
        <v>48.637861407982065</v>
      </c>
    </row>
    <row r="387" spans="1:13" s="5" customFormat="1" ht="19.5" customHeight="1" x14ac:dyDescent="0.2">
      <c r="A387" s="65"/>
      <c r="B387" s="16" t="s">
        <v>1</v>
      </c>
      <c r="C387" s="47">
        <v>918</v>
      </c>
      <c r="D387" s="9" t="s">
        <v>2</v>
      </c>
      <c r="E387" s="9"/>
      <c r="F387" s="9"/>
      <c r="G387" s="47"/>
      <c r="H387" s="9"/>
      <c r="I387" s="9"/>
      <c r="J387" s="9"/>
      <c r="K387" s="6">
        <f t="shared" ref="K387:L388" si="58">SUM(K388)</f>
        <v>1000.9</v>
      </c>
      <c r="L387" s="6">
        <f t="shared" si="58"/>
        <v>902.1</v>
      </c>
      <c r="M387" s="38">
        <f t="shared" si="56"/>
        <v>90.128884004396042</v>
      </c>
    </row>
    <row r="388" spans="1:13" s="5" customFormat="1" ht="21" customHeight="1" x14ac:dyDescent="0.2">
      <c r="A388" s="65"/>
      <c r="B388" s="16" t="s">
        <v>9</v>
      </c>
      <c r="C388" s="47">
        <v>918</v>
      </c>
      <c r="D388" s="9" t="s">
        <v>2</v>
      </c>
      <c r="E388" s="9" t="s">
        <v>40</v>
      </c>
      <c r="F388" s="9"/>
      <c r="G388" s="47"/>
      <c r="H388" s="9"/>
      <c r="I388" s="9"/>
      <c r="J388" s="9"/>
      <c r="K388" s="6">
        <f t="shared" si="58"/>
        <v>1000.9</v>
      </c>
      <c r="L388" s="6">
        <f t="shared" si="58"/>
        <v>902.1</v>
      </c>
      <c r="M388" s="38">
        <f t="shared" si="56"/>
        <v>90.128884004396042</v>
      </c>
    </row>
    <row r="389" spans="1:13" s="5" customFormat="1" ht="56.25" x14ac:dyDescent="0.2">
      <c r="A389" s="65"/>
      <c r="B389" s="18" t="s">
        <v>161</v>
      </c>
      <c r="C389" s="47">
        <v>918</v>
      </c>
      <c r="D389" s="9" t="s">
        <v>2</v>
      </c>
      <c r="E389" s="9" t="s">
        <v>40</v>
      </c>
      <c r="F389" s="9" t="s">
        <v>90</v>
      </c>
      <c r="G389" s="47"/>
      <c r="H389" s="9"/>
      <c r="I389" s="9"/>
      <c r="J389" s="9"/>
      <c r="K389" s="6">
        <f>SUM(K390)</f>
        <v>1000.9</v>
      </c>
      <c r="L389" s="6">
        <f>SUM(L390)</f>
        <v>902.1</v>
      </c>
      <c r="M389" s="38">
        <f t="shared" si="56"/>
        <v>90.128884004396042</v>
      </c>
    </row>
    <row r="390" spans="1:13" s="5" customFormat="1" ht="138" customHeight="1" x14ac:dyDescent="0.2">
      <c r="A390" s="65"/>
      <c r="B390" s="18" t="s">
        <v>329</v>
      </c>
      <c r="C390" s="47">
        <v>918</v>
      </c>
      <c r="D390" s="9" t="s">
        <v>2</v>
      </c>
      <c r="E390" s="9" t="s">
        <v>40</v>
      </c>
      <c r="F390" s="9" t="s">
        <v>90</v>
      </c>
      <c r="G390" s="47">
        <v>1</v>
      </c>
      <c r="H390" s="9"/>
      <c r="I390" s="9"/>
      <c r="J390" s="9"/>
      <c r="K390" s="6">
        <f>K393</f>
        <v>1000.9</v>
      </c>
      <c r="L390" s="6">
        <f>L393</f>
        <v>902.1</v>
      </c>
      <c r="M390" s="38">
        <f t="shared" si="56"/>
        <v>90.128884004396042</v>
      </c>
    </row>
    <row r="391" spans="1:13" s="5" customFormat="1" ht="80.25" customHeight="1" x14ac:dyDescent="0.2">
      <c r="A391" s="65"/>
      <c r="B391" s="16" t="s">
        <v>328</v>
      </c>
      <c r="C391" s="47">
        <v>918</v>
      </c>
      <c r="D391" s="9" t="s">
        <v>2</v>
      </c>
      <c r="E391" s="9" t="s">
        <v>40</v>
      </c>
      <c r="F391" s="9" t="s">
        <v>90</v>
      </c>
      <c r="G391" s="47">
        <v>1</v>
      </c>
      <c r="H391" s="9" t="s">
        <v>5</v>
      </c>
      <c r="I391" s="9"/>
      <c r="J391" s="9"/>
      <c r="K391" s="6">
        <f>K393</f>
        <v>1000.9</v>
      </c>
      <c r="L391" s="6">
        <f>L393</f>
        <v>902.1</v>
      </c>
      <c r="M391" s="38">
        <f t="shared" si="56"/>
        <v>90.128884004396042</v>
      </c>
    </row>
    <row r="392" spans="1:13" s="5" customFormat="1" ht="75" x14ac:dyDescent="0.2">
      <c r="A392" s="65"/>
      <c r="B392" s="16" t="s">
        <v>162</v>
      </c>
      <c r="C392" s="47">
        <v>918</v>
      </c>
      <c r="D392" s="9" t="s">
        <v>2</v>
      </c>
      <c r="E392" s="9" t="s">
        <v>40</v>
      </c>
      <c r="F392" s="9" t="s">
        <v>90</v>
      </c>
      <c r="G392" s="47">
        <v>1</v>
      </c>
      <c r="H392" s="9" t="s">
        <v>5</v>
      </c>
      <c r="I392" s="9" t="s">
        <v>146</v>
      </c>
      <c r="J392" s="9"/>
      <c r="K392" s="6">
        <f>K393</f>
        <v>1000.9</v>
      </c>
      <c r="L392" s="6">
        <f>L393</f>
        <v>902.1</v>
      </c>
      <c r="M392" s="38">
        <f t="shared" si="56"/>
        <v>90.128884004396042</v>
      </c>
    </row>
    <row r="393" spans="1:13" s="5" customFormat="1" ht="59.25" customHeight="1" x14ac:dyDescent="0.2">
      <c r="A393" s="65"/>
      <c r="B393" s="16" t="s">
        <v>121</v>
      </c>
      <c r="C393" s="47">
        <v>918</v>
      </c>
      <c r="D393" s="9" t="s">
        <v>2</v>
      </c>
      <c r="E393" s="9" t="s">
        <v>40</v>
      </c>
      <c r="F393" s="9" t="s">
        <v>90</v>
      </c>
      <c r="G393" s="47">
        <v>1</v>
      </c>
      <c r="H393" s="9" t="s">
        <v>5</v>
      </c>
      <c r="I393" s="9" t="s">
        <v>146</v>
      </c>
      <c r="J393" s="9" t="s">
        <v>48</v>
      </c>
      <c r="K393" s="6">
        <v>1000.9</v>
      </c>
      <c r="L393" s="6">
        <v>902.1</v>
      </c>
      <c r="M393" s="38">
        <f t="shared" si="56"/>
        <v>90.128884004396042</v>
      </c>
    </row>
    <row r="394" spans="1:13" s="5" customFormat="1" x14ac:dyDescent="0.2">
      <c r="A394" s="65"/>
      <c r="B394" s="16" t="s">
        <v>15</v>
      </c>
      <c r="C394" s="47">
        <v>918</v>
      </c>
      <c r="D394" s="9" t="s">
        <v>6</v>
      </c>
      <c r="E394" s="9"/>
      <c r="F394" s="9"/>
      <c r="G394" s="47"/>
      <c r="H394" s="9"/>
      <c r="I394" s="9"/>
      <c r="J394" s="9"/>
      <c r="K394" s="6">
        <f>K400+K401+K402+K405+K406+K408</f>
        <v>35611.4</v>
      </c>
      <c r="L394" s="6">
        <f>L400+L401+L402+L405+L406+L408</f>
        <v>35281.699999999997</v>
      </c>
      <c r="M394" s="38">
        <f t="shared" si="56"/>
        <v>99.074172877224697</v>
      </c>
    </row>
    <row r="395" spans="1:13" s="5" customFormat="1" ht="37.5" x14ac:dyDescent="0.2">
      <c r="A395" s="65"/>
      <c r="B395" s="16" t="s">
        <v>68</v>
      </c>
      <c r="C395" s="47">
        <v>918</v>
      </c>
      <c r="D395" s="9" t="s">
        <v>6</v>
      </c>
      <c r="E395" s="9" t="s">
        <v>69</v>
      </c>
      <c r="F395" s="9"/>
      <c r="G395" s="47"/>
      <c r="H395" s="9"/>
      <c r="I395" s="9"/>
      <c r="J395" s="9"/>
      <c r="K395" s="6">
        <f t="shared" ref="K395:L395" si="59">SUM(K396)</f>
        <v>35611.4</v>
      </c>
      <c r="L395" s="6">
        <f t="shared" si="59"/>
        <v>35281.699999999997</v>
      </c>
      <c r="M395" s="38">
        <f t="shared" si="56"/>
        <v>99.074172877224697</v>
      </c>
    </row>
    <row r="396" spans="1:13" s="5" customFormat="1" ht="60.75" customHeight="1" x14ac:dyDescent="0.2">
      <c r="A396" s="65"/>
      <c r="B396" s="16" t="s">
        <v>316</v>
      </c>
      <c r="C396" s="47">
        <v>918</v>
      </c>
      <c r="D396" s="9" t="s">
        <v>6</v>
      </c>
      <c r="E396" s="9" t="s">
        <v>69</v>
      </c>
      <c r="F396" s="9" t="s">
        <v>4</v>
      </c>
      <c r="G396" s="47"/>
      <c r="H396" s="9"/>
      <c r="I396" s="9"/>
      <c r="J396" s="9"/>
      <c r="K396" s="6">
        <f>SUM(K397)</f>
        <v>35611.4</v>
      </c>
      <c r="L396" s="6">
        <f>SUM(L397)</f>
        <v>35281.699999999997</v>
      </c>
      <c r="M396" s="38">
        <f t="shared" si="56"/>
        <v>99.074172877224697</v>
      </c>
    </row>
    <row r="397" spans="1:13" s="5" customFormat="1" ht="150.75" customHeight="1" x14ac:dyDescent="0.2">
      <c r="A397" s="65"/>
      <c r="B397" s="16" t="s">
        <v>431</v>
      </c>
      <c r="C397" s="47">
        <v>918</v>
      </c>
      <c r="D397" s="9" t="s">
        <v>6</v>
      </c>
      <c r="E397" s="9" t="s">
        <v>69</v>
      </c>
      <c r="F397" s="9" t="s">
        <v>4</v>
      </c>
      <c r="G397" s="47">
        <v>1</v>
      </c>
      <c r="H397" s="9"/>
      <c r="I397" s="9"/>
      <c r="J397" s="9"/>
      <c r="K397" s="6">
        <f>SUM(K398+K403)</f>
        <v>35611.4</v>
      </c>
      <c r="L397" s="6">
        <f>SUM(L398+L403)</f>
        <v>35281.699999999997</v>
      </c>
      <c r="M397" s="38">
        <f t="shared" si="56"/>
        <v>99.074172877224697</v>
      </c>
    </row>
    <row r="398" spans="1:13" s="5" customFormat="1" ht="79.5" customHeight="1" x14ac:dyDescent="0.2">
      <c r="A398" s="65"/>
      <c r="B398" s="18" t="s">
        <v>432</v>
      </c>
      <c r="C398" s="47">
        <v>918</v>
      </c>
      <c r="D398" s="9" t="s">
        <v>6</v>
      </c>
      <c r="E398" s="9" t="s">
        <v>69</v>
      </c>
      <c r="F398" s="9" t="s">
        <v>4</v>
      </c>
      <c r="G398" s="47">
        <v>1</v>
      </c>
      <c r="H398" s="9" t="s">
        <v>2</v>
      </c>
      <c r="I398" s="9"/>
      <c r="J398" s="9"/>
      <c r="K398" s="6">
        <f>SUM(K399)</f>
        <v>23749.5</v>
      </c>
      <c r="L398" s="6">
        <f>SUM(L399)</f>
        <v>23428.6</v>
      </c>
      <c r="M398" s="38">
        <f t="shared" si="56"/>
        <v>98.648813659234918</v>
      </c>
    </row>
    <row r="399" spans="1:13" s="5" customFormat="1" ht="137.25" customHeight="1" x14ac:dyDescent="0.2">
      <c r="A399" s="65"/>
      <c r="B399" s="16" t="s">
        <v>65</v>
      </c>
      <c r="C399" s="47">
        <v>918</v>
      </c>
      <c r="D399" s="9" t="s">
        <v>6</v>
      </c>
      <c r="E399" s="9" t="s">
        <v>69</v>
      </c>
      <c r="F399" s="9" t="s">
        <v>4</v>
      </c>
      <c r="G399" s="47">
        <v>1</v>
      </c>
      <c r="H399" s="9" t="s">
        <v>2</v>
      </c>
      <c r="I399" s="9" t="s">
        <v>83</v>
      </c>
      <c r="J399" s="9"/>
      <c r="K399" s="6">
        <f>SUM(K400:K402)</f>
        <v>23749.5</v>
      </c>
      <c r="L399" s="6">
        <f>SUM(L400:L402)</f>
        <v>23428.6</v>
      </c>
      <c r="M399" s="38">
        <f t="shared" si="56"/>
        <v>98.648813659234918</v>
      </c>
    </row>
    <row r="400" spans="1:13" s="5" customFormat="1" ht="156.75" customHeight="1" x14ac:dyDescent="0.2">
      <c r="A400" s="65"/>
      <c r="B400" s="16" t="s">
        <v>120</v>
      </c>
      <c r="C400" s="47">
        <v>918</v>
      </c>
      <c r="D400" s="9" t="s">
        <v>6</v>
      </c>
      <c r="E400" s="9" t="s">
        <v>69</v>
      </c>
      <c r="F400" s="9" t="s">
        <v>4</v>
      </c>
      <c r="G400" s="47">
        <v>1</v>
      </c>
      <c r="H400" s="9" t="s">
        <v>2</v>
      </c>
      <c r="I400" s="9" t="s">
        <v>83</v>
      </c>
      <c r="J400" s="9" t="s">
        <v>47</v>
      </c>
      <c r="K400" s="6">
        <v>22729</v>
      </c>
      <c r="L400" s="6">
        <v>22674.799999999999</v>
      </c>
      <c r="M400" s="38">
        <f t="shared" si="56"/>
        <v>99.761538123102639</v>
      </c>
    </row>
    <row r="401" spans="1:13" s="5" customFormat="1" ht="55.5" customHeight="1" x14ac:dyDescent="0.2">
      <c r="A401" s="65"/>
      <c r="B401" s="16" t="s">
        <v>121</v>
      </c>
      <c r="C401" s="47">
        <v>918</v>
      </c>
      <c r="D401" s="9" t="s">
        <v>6</v>
      </c>
      <c r="E401" s="9" t="s">
        <v>69</v>
      </c>
      <c r="F401" s="9" t="s">
        <v>4</v>
      </c>
      <c r="G401" s="47">
        <v>1</v>
      </c>
      <c r="H401" s="9" t="s">
        <v>2</v>
      </c>
      <c r="I401" s="9" t="s">
        <v>83</v>
      </c>
      <c r="J401" s="9" t="s">
        <v>48</v>
      </c>
      <c r="K401" s="6">
        <v>857</v>
      </c>
      <c r="L401" s="6">
        <v>743.8</v>
      </c>
      <c r="M401" s="38">
        <f t="shared" si="56"/>
        <v>86.791131855309217</v>
      </c>
    </row>
    <row r="402" spans="1:13" s="5" customFormat="1" ht="20.25" customHeight="1" x14ac:dyDescent="0.2">
      <c r="A402" s="65"/>
      <c r="B402" s="16" t="s">
        <v>49</v>
      </c>
      <c r="C402" s="47">
        <v>918</v>
      </c>
      <c r="D402" s="9" t="s">
        <v>6</v>
      </c>
      <c r="E402" s="9" t="s">
        <v>69</v>
      </c>
      <c r="F402" s="9" t="s">
        <v>4</v>
      </c>
      <c r="G402" s="47">
        <v>1</v>
      </c>
      <c r="H402" s="9" t="s">
        <v>2</v>
      </c>
      <c r="I402" s="9" t="s">
        <v>83</v>
      </c>
      <c r="J402" s="9" t="s">
        <v>50</v>
      </c>
      <c r="K402" s="6">
        <v>163.5</v>
      </c>
      <c r="L402" s="6">
        <v>10</v>
      </c>
      <c r="M402" s="38">
        <f t="shared" si="56"/>
        <v>6.1162079510703364</v>
      </c>
    </row>
    <row r="403" spans="1:13" s="5" customFormat="1" ht="159" customHeight="1" x14ac:dyDescent="0.2">
      <c r="A403" s="65"/>
      <c r="B403" s="16" t="s">
        <v>433</v>
      </c>
      <c r="C403" s="47">
        <v>918</v>
      </c>
      <c r="D403" s="9" t="s">
        <v>6</v>
      </c>
      <c r="E403" s="9" t="s">
        <v>69</v>
      </c>
      <c r="F403" s="9" t="s">
        <v>4</v>
      </c>
      <c r="G403" s="47">
        <v>1</v>
      </c>
      <c r="H403" s="9" t="s">
        <v>4</v>
      </c>
      <c r="I403" s="9"/>
      <c r="J403" s="9"/>
      <c r="K403" s="6">
        <f>SUM(K404+K407)</f>
        <v>11861.9</v>
      </c>
      <c r="L403" s="6">
        <f>SUM(L404+L407)</f>
        <v>11853.1</v>
      </c>
      <c r="M403" s="38">
        <f t="shared" si="56"/>
        <v>99.92581289675347</v>
      </c>
    </row>
    <row r="404" spans="1:13" s="5" customFormat="1" ht="40.5" customHeight="1" x14ac:dyDescent="0.2">
      <c r="A404" s="65"/>
      <c r="B404" s="16" t="s">
        <v>46</v>
      </c>
      <c r="C404" s="47">
        <v>918</v>
      </c>
      <c r="D404" s="9" t="s">
        <v>6</v>
      </c>
      <c r="E404" s="9" t="s">
        <v>69</v>
      </c>
      <c r="F404" s="9" t="s">
        <v>4</v>
      </c>
      <c r="G404" s="47">
        <v>1</v>
      </c>
      <c r="H404" s="9" t="s">
        <v>4</v>
      </c>
      <c r="I404" s="9" t="s">
        <v>76</v>
      </c>
      <c r="J404" s="9"/>
      <c r="K404" s="6">
        <f>SUM(K405:K406)</f>
        <v>11833.9</v>
      </c>
      <c r="L404" s="6">
        <f>SUM(L405:L406)</f>
        <v>11825.1</v>
      </c>
      <c r="M404" s="38">
        <f t="shared" si="56"/>
        <v>99.925637363844558</v>
      </c>
    </row>
    <row r="405" spans="1:13" s="5" customFormat="1" ht="156.75" customHeight="1" x14ac:dyDescent="0.2">
      <c r="A405" s="65"/>
      <c r="B405" s="16" t="s">
        <v>120</v>
      </c>
      <c r="C405" s="47">
        <v>918</v>
      </c>
      <c r="D405" s="9" t="s">
        <v>6</v>
      </c>
      <c r="E405" s="9" t="s">
        <v>69</v>
      </c>
      <c r="F405" s="9" t="s">
        <v>4</v>
      </c>
      <c r="G405" s="47">
        <v>1</v>
      </c>
      <c r="H405" s="9" t="s">
        <v>4</v>
      </c>
      <c r="I405" s="9" t="s">
        <v>76</v>
      </c>
      <c r="J405" s="9" t="s">
        <v>47</v>
      </c>
      <c r="K405" s="6">
        <v>11756.3</v>
      </c>
      <c r="L405" s="6">
        <v>11751.4</v>
      </c>
      <c r="M405" s="38">
        <f t="shared" ref="M405:M436" si="60">L405/K405*100</f>
        <v>99.958320219797045</v>
      </c>
    </row>
    <row r="406" spans="1:13" s="5" customFormat="1" ht="57.75" customHeight="1" x14ac:dyDescent="0.2">
      <c r="A406" s="65"/>
      <c r="B406" s="16" t="s">
        <v>121</v>
      </c>
      <c r="C406" s="47">
        <v>918</v>
      </c>
      <c r="D406" s="9" t="s">
        <v>6</v>
      </c>
      <c r="E406" s="9" t="s">
        <v>69</v>
      </c>
      <c r="F406" s="9" t="s">
        <v>4</v>
      </c>
      <c r="G406" s="47">
        <v>1</v>
      </c>
      <c r="H406" s="9" t="s">
        <v>4</v>
      </c>
      <c r="I406" s="9" t="s">
        <v>76</v>
      </c>
      <c r="J406" s="9" t="s">
        <v>48</v>
      </c>
      <c r="K406" s="6">
        <v>77.599999999999994</v>
      </c>
      <c r="L406" s="6">
        <v>73.7</v>
      </c>
      <c r="M406" s="38">
        <f t="shared" si="60"/>
        <v>94.974226804123717</v>
      </c>
    </row>
    <row r="407" spans="1:13" s="5" customFormat="1" ht="57.75" customHeight="1" x14ac:dyDescent="0.2">
      <c r="A407" s="65"/>
      <c r="B407" s="16" t="s">
        <v>218</v>
      </c>
      <c r="C407" s="45">
        <v>918</v>
      </c>
      <c r="D407" s="9" t="s">
        <v>6</v>
      </c>
      <c r="E407" s="9" t="s">
        <v>69</v>
      </c>
      <c r="F407" s="9" t="s">
        <v>4</v>
      </c>
      <c r="G407" s="47">
        <v>1</v>
      </c>
      <c r="H407" s="9" t="s">
        <v>4</v>
      </c>
      <c r="I407" s="9" t="s">
        <v>217</v>
      </c>
      <c r="J407" s="9"/>
      <c r="K407" s="6">
        <f>SUM(K408)</f>
        <v>28</v>
      </c>
      <c r="L407" s="6">
        <f>SUM(L408)</f>
        <v>28</v>
      </c>
      <c r="M407" s="38">
        <f t="shared" si="60"/>
        <v>100</v>
      </c>
    </row>
    <row r="408" spans="1:13" s="5" customFormat="1" ht="60.75" customHeight="1" x14ac:dyDescent="0.2">
      <c r="A408" s="65"/>
      <c r="B408" s="16" t="s">
        <v>121</v>
      </c>
      <c r="C408" s="45">
        <v>918</v>
      </c>
      <c r="D408" s="9" t="s">
        <v>6</v>
      </c>
      <c r="E408" s="9" t="s">
        <v>69</v>
      </c>
      <c r="F408" s="9" t="s">
        <v>4</v>
      </c>
      <c r="G408" s="47">
        <v>1</v>
      </c>
      <c r="H408" s="9" t="s">
        <v>4</v>
      </c>
      <c r="I408" s="9" t="s">
        <v>217</v>
      </c>
      <c r="J408" s="9" t="s">
        <v>48</v>
      </c>
      <c r="K408" s="6">
        <v>28</v>
      </c>
      <c r="L408" s="6">
        <v>28</v>
      </c>
      <c r="M408" s="38">
        <f t="shared" si="60"/>
        <v>100</v>
      </c>
    </row>
    <row r="409" spans="1:13" s="5" customFormat="1" ht="40.5" customHeight="1" x14ac:dyDescent="0.2">
      <c r="A409" s="65"/>
      <c r="B409" s="16" t="s">
        <v>41</v>
      </c>
      <c r="C409" s="47">
        <v>918</v>
      </c>
      <c r="D409" s="44" t="s">
        <v>7</v>
      </c>
      <c r="E409" s="9"/>
      <c r="F409" s="9"/>
      <c r="G409" s="47"/>
      <c r="H409" s="9"/>
      <c r="I409" s="9"/>
      <c r="J409" s="9"/>
      <c r="K409" s="6">
        <f>K415+K417+K419+K421+K422+K428+K433+K435</f>
        <v>46921.299999999996</v>
      </c>
      <c r="L409" s="6">
        <f>L415+L417+L419+L421+L422+L428+L433+L435</f>
        <v>23997.300000000003</v>
      </c>
      <c r="M409" s="38">
        <f t="shared" si="60"/>
        <v>51.14372363937062</v>
      </c>
    </row>
    <row r="410" spans="1:13" s="5" customFormat="1" ht="20.25" customHeight="1" x14ac:dyDescent="0.2">
      <c r="A410" s="65"/>
      <c r="B410" s="16" t="s">
        <v>243</v>
      </c>
      <c r="C410" s="47">
        <v>918</v>
      </c>
      <c r="D410" s="44" t="s">
        <v>7</v>
      </c>
      <c r="E410" s="9" t="s">
        <v>4</v>
      </c>
      <c r="F410" s="9"/>
      <c r="G410" s="47"/>
      <c r="H410" s="9"/>
      <c r="I410" s="9"/>
      <c r="J410" s="9"/>
      <c r="K410" s="6">
        <f>K411</f>
        <v>43334.200000000004</v>
      </c>
      <c r="L410" s="6">
        <f t="shared" ref="K410:L412" si="61">L411</f>
        <v>20743</v>
      </c>
      <c r="M410" s="38">
        <f t="shared" si="60"/>
        <v>47.867504188377765</v>
      </c>
    </row>
    <row r="411" spans="1:13" s="5" customFormat="1" ht="60" customHeight="1" x14ac:dyDescent="0.2">
      <c r="A411" s="65"/>
      <c r="B411" s="18" t="s">
        <v>332</v>
      </c>
      <c r="C411" s="47">
        <v>918</v>
      </c>
      <c r="D411" s="44" t="s">
        <v>7</v>
      </c>
      <c r="E411" s="9" t="s">
        <v>4</v>
      </c>
      <c r="F411" s="9" t="s">
        <v>4</v>
      </c>
      <c r="G411" s="9"/>
      <c r="H411" s="9"/>
      <c r="I411" s="9"/>
      <c r="J411" s="44"/>
      <c r="K411" s="6">
        <f t="shared" si="61"/>
        <v>43334.200000000004</v>
      </c>
      <c r="L411" s="6">
        <f t="shared" si="61"/>
        <v>20743</v>
      </c>
      <c r="M411" s="38">
        <f t="shared" si="60"/>
        <v>47.867504188377765</v>
      </c>
    </row>
    <row r="412" spans="1:13" s="5" customFormat="1" ht="153.75" customHeight="1" x14ac:dyDescent="0.2">
      <c r="A412" s="65"/>
      <c r="B412" s="16" t="s">
        <v>431</v>
      </c>
      <c r="C412" s="47">
        <v>918</v>
      </c>
      <c r="D412" s="44" t="s">
        <v>7</v>
      </c>
      <c r="E412" s="9" t="s">
        <v>4</v>
      </c>
      <c r="F412" s="9" t="s">
        <v>4</v>
      </c>
      <c r="G412" s="9" t="s">
        <v>88</v>
      </c>
      <c r="H412" s="9"/>
      <c r="I412" s="9"/>
      <c r="J412" s="44"/>
      <c r="K412" s="6">
        <f t="shared" si="61"/>
        <v>43334.200000000004</v>
      </c>
      <c r="L412" s="6">
        <f t="shared" si="61"/>
        <v>20743</v>
      </c>
      <c r="M412" s="38">
        <f t="shared" si="60"/>
        <v>47.867504188377765</v>
      </c>
    </row>
    <row r="413" spans="1:13" s="5" customFormat="1" ht="76.5" customHeight="1" x14ac:dyDescent="0.2">
      <c r="A413" s="65"/>
      <c r="B413" s="18" t="s">
        <v>432</v>
      </c>
      <c r="C413" s="47">
        <v>918</v>
      </c>
      <c r="D413" s="44" t="s">
        <v>7</v>
      </c>
      <c r="E413" s="9" t="s">
        <v>4</v>
      </c>
      <c r="F413" s="9" t="s">
        <v>4</v>
      </c>
      <c r="G413" s="9" t="s">
        <v>88</v>
      </c>
      <c r="H413" s="9" t="s">
        <v>2</v>
      </c>
      <c r="I413" s="9"/>
      <c r="J413" s="44"/>
      <c r="K413" s="6">
        <f>K416+K418+K414+K420</f>
        <v>43334.200000000004</v>
      </c>
      <c r="L413" s="6">
        <f>L416+L418+L414+L420</f>
        <v>20743</v>
      </c>
      <c r="M413" s="38">
        <f t="shared" si="60"/>
        <v>47.867504188377765</v>
      </c>
    </row>
    <row r="414" spans="1:13" s="5" customFormat="1" ht="40.5" customHeight="1" x14ac:dyDescent="0.2">
      <c r="A414" s="65"/>
      <c r="B414" s="16" t="s">
        <v>476</v>
      </c>
      <c r="C414" s="47">
        <v>918</v>
      </c>
      <c r="D414" s="44" t="s">
        <v>7</v>
      </c>
      <c r="E414" s="9" t="s">
        <v>4</v>
      </c>
      <c r="F414" s="9" t="s">
        <v>4</v>
      </c>
      <c r="G414" s="9" t="s">
        <v>88</v>
      </c>
      <c r="H414" s="9" t="s">
        <v>2</v>
      </c>
      <c r="I414" s="9" t="s">
        <v>475</v>
      </c>
      <c r="J414" s="44"/>
      <c r="K414" s="6">
        <f>K415</f>
        <v>265.89999999999998</v>
      </c>
      <c r="L414" s="6">
        <f>L415</f>
        <v>251</v>
      </c>
      <c r="M414" s="38">
        <f t="shared" si="60"/>
        <v>94.396389620157962</v>
      </c>
    </row>
    <row r="415" spans="1:13" s="5" customFormat="1" ht="59.25" customHeight="1" x14ac:dyDescent="0.2">
      <c r="A415" s="65"/>
      <c r="B415" s="16" t="s">
        <v>121</v>
      </c>
      <c r="C415" s="47">
        <v>918</v>
      </c>
      <c r="D415" s="44" t="s">
        <v>7</v>
      </c>
      <c r="E415" s="9" t="s">
        <v>4</v>
      </c>
      <c r="F415" s="9" t="s">
        <v>4</v>
      </c>
      <c r="G415" s="9" t="s">
        <v>88</v>
      </c>
      <c r="H415" s="9" t="s">
        <v>2</v>
      </c>
      <c r="I415" s="9" t="s">
        <v>475</v>
      </c>
      <c r="J415" s="44" t="s">
        <v>48</v>
      </c>
      <c r="K415" s="6">
        <v>265.89999999999998</v>
      </c>
      <c r="L415" s="6">
        <v>251</v>
      </c>
      <c r="M415" s="38">
        <f t="shared" si="60"/>
        <v>94.396389620157962</v>
      </c>
    </row>
    <row r="416" spans="1:13" s="5" customFormat="1" ht="37.5" x14ac:dyDescent="0.2">
      <c r="A416" s="65"/>
      <c r="B416" s="16" t="s">
        <v>374</v>
      </c>
      <c r="C416" s="47">
        <v>918</v>
      </c>
      <c r="D416" s="44" t="s">
        <v>7</v>
      </c>
      <c r="E416" s="9" t="s">
        <v>4</v>
      </c>
      <c r="F416" s="9" t="s">
        <v>4</v>
      </c>
      <c r="G416" s="9" t="s">
        <v>88</v>
      </c>
      <c r="H416" s="9" t="s">
        <v>2</v>
      </c>
      <c r="I416" s="9" t="s">
        <v>375</v>
      </c>
      <c r="J416" s="44"/>
      <c r="K416" s="6">
        <f>K417</f>
        <v>17147.8</v>
      </c>
      <c r="L416" s="6">
        <f>L417</f>
        <v>2572.1999999999998</v>
      </c>
      <c r="M416" s="38">
        <f t="shared" si="60"/>
        <v>15.000174949556211</v>
      </c>
    </row>
    <row r="417" spans="1:13" s="5" customFormat="1" ht="57" customHeight="1" x14ac:dyDescent="0.2">
      <c r="A417" s="65"/>
      <c r="B417" s="18" t="s">
        <v>73</v>
      </c>
      <c r="C417" s="47">
        <v>918</v>
      </c>
      <c r="D417" s="44" t="s">
        <v>7</v>
      </c>
      <c r="E417" s="9" t="s">
        <v>4</v>
      </c>
      <c r="F417" s="9" t="s">
        <v>4</v>
      </c>
      <c r="G417" s="9" t="s">
        <v>88</v>
      </c>
      <c r="H417" s="9" t="s">
        <v>2</v>
      </c>
      <c r="I417" s="9" t="s">
        <v>375</v>
      </c>
      <c r="J417" s="44" t="s">
        <v>53</v>
      </c>
      <c r="K417" s="6">
        <v>17147.8</v>
      </c>
      <c r="L417" s="6">
        <v>2572.1999999999998</v>
      </c>
      <c r="M417" s="38">
        <f t="shared" si="60"/>
        <v>15.000174949556211</v>
      </c>
    </row>
    <row r="418" spans="1:13" s="5" customFormat="1" ht="99" customHeight="1" x14ac:dyDescent="0.2">
      <c r="A418" s="65"/>
      <c r="B418" s="16" t="s">
        <v>377</v>
      </c>
      <c r="C418" s="47">
        <v>918</v>
      </c>
      <c r="D418" s="44" t="s">
        <v>7</v>
      </c>
      <c r="E418" s="9" t="s">
        <v>4</v>
      </c>
      <c r="F418" s="9" t="s">
        <v>4</v>
      </c>
      <c r="G418" s="9" t="s">
        <v>88</v>
      </c>
      <c r="H418" s="9" t="s">
        <v>2</v>
      </c>
      <c r="I418" s="9" t="s">
        <v>376</v>
      </c>
      <c r="J418" s="44"/>
      <c r="K418" s="6">
        <f>K419</f>
        <v>25814.2</v>
      </c>
      <c r="L418" s="6">
        <f>L419</f>
        <v>17825.099999999999</v>
      </c>
      <c r="M418" s="38">
        <f t="shared" si="60"/>
        <v>69.05152977818409</v>
      </c>
    </row>
    <row r="419" spans="1:13" s="5" customFormat="1" ht="60" customHeight="1" x14ac:dyDescent="0.2">
      <c r="A419" s="65"/>
      <c r="B419" s="18" t="s">
        <v>73</v>
      </c>
      <c r="C419" s="47">
        <v>918</v>
      </c>
      <c r="D419" s="44" t="s">
        <v>7</v>
      </c>
      <c r="E419" s="9" t="s">
        <v>4</v>
      </c>
      <c r="F419" s="9" t="s">
        <v>4</v>
      </c>
      <c r="G419" s="9" t="s">
        <v>88</v>
      </c>
      <c r="H419" s="9" t="s">
        <v>2</v>
      </c>
      <c r="I419" s="9" t="s">
        <v>376</v>
      </c>
      <c r="J419" s="44" t="s">
        <v>53</v>
      </c>
      <c r="K419" s="6">
        <v>25814.2</v>
      </c>
      <c r="L419" s="6">
        <v>17825.099999999999</v>
      </c>
      <c r="M419" s="38">
        <f t="shared" si="60"/>
        <v>69.05152977818409</v>
      </c>
    </row>
    <row r="420" spans="1:13" s="5" customFormat="1" ht="117" customHeight="1" x14ac:dyDescent="0.2">
      <c r="A420" s="65"/>
      <c r="B420" s="16" t="s">
        <v>623</v>
      </c>
      <c r="C420" s="47">
        <v>918</v>
      </c>
      <c r="D420" s="44" t="s">
        <v>7</v>
      </c>
      <c r="E420" s="9" t="s">
        <v>4</v>
      </c>
      <c r="F420" s="9" t="s">
        <v>4</v>
      </c>
      <c r="G420" s="9" t="s">
        <v>88</v>
      </c>
      <c r="H420" s="9" t="s">
        <v>2</v>
      </c>
      <c r="I420" s="9" t="s">
        <v>422</v>
      </c>
      <c r="J420" s="44"/>
      <c r="K420" s="6">
        <f>K421+K422</f>
        <v>106.3</v>
      </c>
      <c r="L420" s="6">
        <f>L421+L422</f>
        <v>94.7</v>
      </c>
      <c r="M420" s="38">
        <f t="shared" si="60"/>
        <v>89.087488240827852</v>
      </c>
    </row>
    <row r="421" spans="1:13" s="5" customFormat="1" ht="57" customHeight="1" x14ac:dyDescent="0.2">
      <c r="A421" s="65"/>
      <c r="B421" s="16" t="s">
        <v>121</v>
      </c>
      <c r="C421" s="47">
        <v>918</v>
      </c>
      <c r="D421" s="44" t="s">
        <v>7</v>
      </c>
      <c r="E421" s="9" t="s">
        <v>4</v>
      </c>
      <c r="F421" s="9" t="s">
        <v>4</v>
      </c>
      <c r="G421" s="9" t="s">
        <v>88</v>
      </c>
      <c r="H421" s="9" t="s">
        <v>2</v>
      </c>
      <c r="I421" s="9" t="s">
        <v>422</v>
      </c>
      <c r="J421" s="44" t="s">
        <v>48</v>
      </c>
      <c r="K421" s="6">
        <v>32.200000000000003</v>
      </c>
      <c r="L421" s="6">
        <v>25</v>
      </c>
      <c r="M421" s="38">
        <f t="shared" si="60"/>
        <v>77.639751552795019</v>
      </c>
    </row>
    <row r="422" spans="1:13" s="5" customFormat="1" ht="56.25" customHeight="1" x14ac:dyDescent="0.2">
      <c r="A422" s="65"/>
      <c r="B422" s="18" t="s">
        <v>73</v>
      </c>
      <c r="C422" s="47">
        <v>918</v>
      </c>
      <c r="D422" s="44" t="s">
        <v>7</v>
      </c>
      <c r="E422" s="9" t="s">
        <v>4</v>
      </c>
      <c r="F422" s="9" t="s">
        <v>4</v>
      </c>
      <c r="G422" s="9" t="s">
        <v>88</v>
      </c>
      <c r="H422" s="9" t="s">
        <v>2</v>
      </c>
      <c r="I422" s="9" t="s">
        <v>422</v>
      </c>
      <c r="J422" s="44" t="s">
        <v>53</v>
      </c>
      <c r="K422" s="6">
        <v>74.099999999999994</v>
      </c>
      <c r="L422" s="6">
        <v>69.7</v>
      </c>
      <c r="M422" s="38">
        <f t="shared" si="60"/>
        <v>94.062078272604595</v>
      </c>
    </row>
    <row r="423" spans="1:13" s="5" customFormat="1" ht="26.25" customHeight="1" x14ac:dyDescent="0.2">
      <c r="A423" s="65"/>
      <c r="B423" s="18" t="s">
        <v>415</v>
      </c>
      <c r="C423" s="47">
        <v>918</v>
      </c>
      <c r="D423" s="44" t="s">
        <v>7</v>
      </c>
      <c r="E423" s="9" t="s">
        <v>5</v>
      </c>
      <c r="F423" s="9"/>
      <c r="G423" s="9"/>
      <c r="H423" s="9"/>
      <c r="I423" s="9"/>
      <c r="J423" s="44"/>
      <c r="K423" s="6">
        <f>K424+K429</f>
        <v>3587.1000000000004</v>
      </c>
      <c r="L423" s="6">
        <f>L424+L429</f>
        <v>3254.3</v>
      </c>
      <c r="M423" s="38">
        <f t="shared" si="60"/>
        <v>90.722310501519331</v>
      </c>
    </row>
    <row r="424" spans="1:13" s="5" customFormat="1" ht="60" customHeight="1" x14ac:dyDescent="0.2">
      <c r="A424" s="65"/>
      <c r="B424" s="18" t="s">
        <v>332</v>
      </c>
      <c r="C424" s="47">
        <v>918</v>
      </c>
      <c r="D424" s="44" t="s">
        <v>7</v>
      </c>
      <c r="E424" s="9" t="s">
        <v>5</v>
      </c>
      <c r="F424" s="9" t="s">
        <v>4</v>
      </c>
      <c r="G424" s="9"/>
      <c r="H424" s="9"/>
      <c r="I424" s="9"/>
      <c r="J424" s="44"/>
      <c r="K424" s="6">
        <f t="shared" ref="K424:L427" si="62">K425</f>
        <v>565</v>
      </c>
      <c r="L424" s="6">
        <f t="shared" si="62"/>
        <v>232.4</v>
      </c>
      <c r="M424" s="38">
        <f t="shared" si="60"/>
        <v>41.13274336283186</v>
      </c>
    </row>
    <row r="425" spans="1:13" s="5" customFormat="1" ht="135.75" customHeight="1" x14ac:dyDescent="0.2">
      <c r="A425" s="65"/>
      <c r="B425" s="16" t="s">
        <v>431</v>
      </c>
      <c r="C425" s="47">
        <v>918</v>
      </c>
      <c r="D425" s="44" t="s">
        <v>7</v>
      </c>
      <c r="E425" s="9" t="s">
        <v>5</v>
      </c>
      <c r="F425" s="9" t="s">
        <v>4</v>
      </c>
      <c r="G425" s="9" t="s">
        <v>88</v>
      </c>
      <c r="H425" s="9"/>
      <c r="I425" s="9"/>
      <c r="J425" s="44"/>
      <c r="K425" s="6">
        <f t="shared" si="62"/>
        <v>565</v>
      </c>
      <c r="L425" s="6">
        <f t="shared" si="62"/>
        <v>232.4</v>
      </c>
      <c r="M425" s="38">
        <f t="shared" si="60"/>
        <v>41.13274336283186</v>
      </c>
    </row>
    <row r="426" spans="1:13" s="5" customFormat="1" ht="78" customHeight="1" x14ac:dyDescent="0.2">
      <c r="A426" s="65"/>
      <c r="B426" s="18" t="s">
        <v>432</v>
      </c>
      <c r="C426" s="47">
        <v>918</v>
      </c>
      <c r="D426" s="44" t="s">
        <v>7</v>
      </c>
      <c r="E426" s="9" t="s">
        <v>5</v>
      </c>
      <c r="F426" s="9" t="s">
        <v>4</v>
      </c>
      <c r="G426" s="9" t="s">
        <v>88</v>
      </c>
      <c r="H426" s="9" t="s">
        <v>2</v>
      </c>
      <c r="I426" s="9"/>
      <c r="J426" s="44"/>
      <c r="K426" s="6">
        <f t="shared" si="62"/>
        <v>565</v>
      </c>
      <c r="L426" s="6">
        <f t="shared" si="62"/>
        <v>232.4</v>
      </c>
      <c r="M426" s="38">
        <f t="shared" si="60"/>
        <v>41.13274336283186</v>
      </c>
    </row>
    <row r="427" spans="1:13" s="5" customFormat="1" ht="77.25" customHeight="1" x14ac:dyDescent="0.2">
      <c r="A427" s="65"/>
      <c r="B427" s="18" t="s">
        <v>646</v>
      </c>
      <c r="C427" s="47">
        <v>918</v>
      </c>
      <c r="D427" s="44" t="s">
        <v>7</v>
      </c>
      <c r="E427" s="9" t="s">
        <v>5</v>
      </c>
      <c r="F427" s="9" t="s">
        <v>4</v>
      </c>
      <c r="G427" s="9" t="s">
        <v>88</v>
      </c>
      <c r="H427" s="9" t="s">
        <v>2</v>
      </c>
      <c r="I427" s="9" t="s">
        <v>568</v>
      </c>
      <c r="J427" s="44"/>
      <c r="K427" s="6">
        <f t="shared" si="62"/>
        <v>565</v>
      </c>
      <c r="L427" s="6">
        <f t="shared" si="62"/>
        <v>232.4</v>
      </c>
      <c r="M427" s="38">
        <f t="shared" si="60"/>
        <v>41.13274336283186</v>
      </c>
    </row>
    <row r="428" spans="1:13" s="5" customFormat="1" ht="57.75" customHeight="1" x14ac:dyDescent="0.2">
      <c r="A428" s="65"/>
      <c r="B428" s="16" t="s">
        <v>73</v>
      </c>
      <c r="C428" s="47">
        <v>918</v>
      </c>
      <c r="D428" s="44" t="s">
        <v>7</v>
      </c>
      <c r="E428" s="9" t="s">
        <v>5</v>
      </c>
      <c r="F428" s="9" t="s">
        <v>4</v>
      </c>
      <c r="G428" s="9" t="s">
        <v>88</v>
      </c>
      <c r="H428" s="9" t="s">
        <v>2</v>
      </c>
      <c r="I428" s="9" t="s">
        <v>568</v>
      </c>
      <c r="J428" s="44" t="s">
        <v>53</v>
      </c>
      <c r="K428" s="6">
        <v>565</v>
      </c>
      <c r="L428" s="6">
        <v>232.4</v>
      </c>
      <c r="M428" s="38">
        <f t="shared" si="60"/>
        <v>41.13274336283186</v>
      </c>
    </row>
    <row r="429" spans="1:13" s="5" customFormat="1" ht="42.75" customHeight="1" x14ac:dyDescent="0.2">
      <c r="A429" s="65"/>
      <c r="B429" s="16" t="s">
        <v>360</v>
      </c>
      <c r="C429" s="47">
        <v>918</v>
      </c>
      <c r="D429" s="44" t="s">
        <v>7</v>
      </c>
      <c r="E429" s="9" t="s">
        <v>5</v>
      </c>
      <c r="F429" s="9" t="s">
        <v>23</v>
      </c>
      <c r="G429" s="47"/>
      <c r="H429" s="9"/>
      <c r="I429" s="9"/>
      <c r="J429" s="44"/>
      <c r="K429" s="6">
        <f>K430</f>
        <v>3022.1000000000004</v>
      </c>
      <c r="L429" s="6">
        <f>L430</f>
        <v>3021.9</v>
      </c>
      <c r="M429" s="38">
        <f t="shared" si="60"/>
        <v>99.993382085304916</v>
      </c>
    </row>
    <row r="430" spans="1:13" s="5" customFormat="1" ht="137.25" customHeight="1" x14ac:dyDescent="0.2">
      <c r="A430" s="65"/>
      <c r="B430" s="16" t="s">
        <v>408</v>
      </c>
      <c r="C430" s="47">
        <v>918</v>
      </c>
      <c r="D430" s="44" t="s">
        <v>7</v>
      </c>
      <c r="E430" s="9" t="s">
        <v>5</v>
      </c>
      <c r="F430" s="9" t="s">
        <v>23</v>
      </c>
      <c r="G430" s="47">
        <v>2</v>
      </c>
      <c r="H430" s="9"/>
      <c r="I430" s="9"/>
      <c r="J430" s="44"/>
      <c r="K430" s="6">
        <f>K431</f>
        <v>3022.1000000000004</v>
      </c>
      <c r="L430" s="6">
        <f>L431</f>
        <v>3021.9</v>
      </c>
      <c r="M430" s="38">
        <f t="shared" si="60"/>
        <v>99.993382085304916</v>
      </c>
    </row>
    <row r="431" spans="1:13" s="5" customFormat="1" ht="40.5" customHeight="1" x14ac:dyDescent="0.2">
      <c r="A431" s="65"/>
      <c r="B431" s="16" t="s">
        <v>410</v>
      </c>
      <c r="C431" s="47">
        <v>918</v>
      </c>
      <c r="D431" s="44" t="s">
        <v>7</v>
      </c>
      <c r="E431" s="9" t="s">
        <v>5</v>
      </c>
      <c r="F431" s="9" t="s">
        <v>23</v>
      </c>
      <c r="G431" s="47">
        <v>2</v>
      </c>
      <c r="H431" s="9" t="s">
        <v>2</v>
      </c>
      <c r="I431" s="9"/>
      <c r="J431" s="44"/>
      <c r="K431" s="6">
        <f>K432+K434</f>
        <v>3022.1000000000004</v>
      </c>
      <c r="L431" s="6">
        <f>L432+L434</f>
        <v>3021.9</v>
      </c>
      <c r="M431" s="38">
        <f t="shared" si="60"/>
        <v>99.993382085304916</v>
      </c>
    </row>
    <row r="432" spans="1:13" s="5" customFormat="1" ht="76.5" customHeight="1" x14ac:dyDescent="0.2">
      <c r="A432" s="65"/>
      <c r="B432" s="16" t="s">
        <v>470</v>
      </c>
      <c r="C432" s="47">
        <v>918</v>
      </c>
      <c r="D432" s="44" t="s">
        <v>7</v>
      </c>
      <c r="E432" s="9" t="s">
        <v>5</v>
      </c>
      <c r="F432" s="9" t="s">
        <v>23</v>
      </c>
      <c r="G432" s="47">
        <v>2</v>
      </c>
      <c r="H432" s="9" t="s">
        <v>2</v>
      </c>
      <c r="I432" s="9" t="s">
        <v>466</v>
      </c>
      <c r="J432" s="9"/>
      <c r="K432" s="6">
        <f>K433</f>
        <v>1984.4</v>
      </c>
      <c r="L432" s="6">
        <f>L433</f>
        <v>1984.2</v>
      </c>
      <c r="M432" s="38">
        <f t="shared" si="60"/>
        <v>99.989921386817173</v>
      </c>
    </row>
    <row r="433" spans="1:13" s="5" customFormat="1" ht="60.75" customHeight="1" x14ac:dyDescent="0.2">
      <c r="A433" s="65"/>
      <c r="B433" s="16" t="s">
        <v>121</v>
      </c>
      <c r="C433" s="47">
        <v>918</v>
      </c>
      <c r="D433" s="44" t="s">
        <v>7</v>
      </c>
      <c r="E433" s="9" t="s">
        <v>5</v>
      </c>
      <c r="F433" s="9" t="s">
        <v>23</v>
      </c>
      <c r="G433" s="47">
        <v>2</v>
      </c>
      <c r="H433" s="9" t="s">
        <v>2</v>
      </c>
      <c r="I433" s="9" t="s">
        <v>466</v>
      </c>
      <c r="J433" s="9" t="s">
        <v>48</v>
      </c>
      <c r="K433" s="6">
        <v>1984.4</v>
      </c>
      <c r="L433" s="6">
        <v>1984.2</v>
      </c>
      <c r="M433" s="38">
        <f t="shared" si="60"/>
        <v>99.989921386817173</v>
      </c>
    </row>
    <row r="434" spans="1:13" s="5" customFormat="1" ht="78" customHeight="1" x14ac:dyDescent="0.2">
      <c r="A434" s="65"/>
      <c r="B434" s="16" t="s">
        <v>470</v>
      </c>
      <c r="C434" s="47">
        <v>918</v>
      </c>
      <c r="D434" s="44" t="s">
        <v>7</v>
      </c>
      <c r="E434" s="9" t="s">
        <v>5</v>
      </c>
      <c r="F434" s="9" t="s">
        <v>23</v>
      </c>
      <c r="G434" s="47">
        <v>2</v>
      </c>
      <c r="H434" s="9" t="s">
        <v>2</v>
      </c>
      <c r="I434" s="9" t="s">
        <v>467</v>
      </c>
      <c r="J434" s="9"/>
      <c r="K434" s="6">
        <f>K435</f>
        <v>1037.7</v>
      </c>
      <c r="L434" s="6">
        <f>L435</f>
        <v>1037.7</v>
      </c>
      <c r="M434" s="38">
        <f t="shared" si="60"/>
        <v>100</v>
      </c>
    </row>
    <row r="435" spans="1:13" s="5" customFormat="1" ht="59.25" customHeight="1" x14ac:dyDescent="0.2">
      <c r="A435" s="65"/>
      <c r="B435" s="16" t="s">
        <v>121</v>
      </c>
      <c r="C435" s="47">
        <v>918</v>
      </c>
      <c r="D435" s="44" t="s">
        <v>7</v>
      </c>
      <c r="E435" s="9" t="s">
        <v>5</v>
      </c>
      <c r="F435" s="9" t="s">
        <v>23</v>
      </c>
      <c r="G435" s="47">
        <v>2</v>
      </c>
      <c r="H435" s="9" t="s">
        <v>2</v>
      </c>
      <c r="I435" s="9" t="s">
        <v>467</v>
      </c>
      <c r="J435" s="9" t="s">
        <v>48</v>
      </c>
      <c r="K435" s="6">
        <v>1037.7</v>
      </c>
      <c r="L435" s="6">
        <v>1037.7</v>
      </c>
      <c r="M435" s="38">
        <f t="shared" si="60"/>
        <v>100</v>
      </c>
    </row>
    <row r="436" spans="1:13" s="5" customFormat="1" ht="20.25" customHeight="1" x14ac:dyDescent="0.2">
      <c r="A436" s="65"/>
      <c r="B436" s="16" t="s">
        <v>18</v>
      </c>
      <c r="C436" s="47">
        <v>918</v>
      </c>
      <c r="D436" s="44" t="s">
        <v>8</v>
      </c>
      <c r="E436" s="9"/>
      <c r="F436" s="9"/>
      <c r="G436" s="47"/>
      <c r="H436" s="9"/>
      <c r="I436" s="9"/>
      <c r="J436" s="9"/>
      <c r="K436" s="6">
        <f>K437+K447+K453</f>
        <v>289390.00000000006</v>
      </c>
      <c r="L436" s="6">
        <f>L437+L447+L453</f>
        <v>106250.09999999999</v>
      </c>
      <c r="M436" s="38">
        <f t="shared" si="60"/>
        <v>36.715194028819234</v>
      </c>
    </row>
    <row r="437" spans="1:13" s="5" customFormat="1" ht="20.25" customHeight="1" x14ac:dyDescent="0.2">
      <c r="A437" s="65"/>
      <c r="B437" s="16" t="s">
        <v>25</v>
      </c>
      <c r="C437" s="47">
        <v>918</v>
      </c>
      <c r="D437" s="44" t="s">
        <v>8</v>
      </c>
      <c r="E437" s="9" t="s">
        <v>2</v>
      </c>
      <c r="F437" s="9"/>
      <c r="G437" s="47"/>
      <c r="H437" s="9"/>
      <c r="I437" s="9"/>
      <c r="J437" s="9"/>
      <c r="K437" s="6">
        <f t="shared" ref="K437:L439" si="63">K438</f>
        <v>289374.60000000003</v>
      </c>
      <c r="L437" s="6">
        <f t="shared" si="63"/>
        <v>106234.7</v>
      </c>
      <c r="M437" s="38">
        <f t="shared" ref="M437:M440" si="64">L437/K437*100</f>
        <v>36.711826124338479</v>
      </c>
    </row>
    <row r="438" spans="1:13" s="5" customFormat="1" ht="56.25" x14ac:dyDescent="0.2">
      <c r="A438" s="65"/>
      <c r="B438" s="18" t="s">
        <v>332</v>
      </c>
      <c r="C438" s="47">
        <v>918</v>
      </c>
      <c r="D438" s="44" t="s">
        <v>8</v>
      </c>
      <c r="E438" s="9" t="s">
        <v>2</v>
      </c>
      <c r="F438" s="9" t="s">
        <v>4</v>
      </c>
      <c r="G438" s="9"/>
      <c r="H438" s="9"/>
      <c r="I438" s="9"/>
      <c r="J438" s="44"/>
      <c r="K438" s="6">
        <f t="shared" si="63"/>
        <v>289374.60000000003</v>
      </c>
      <c r="L438" s="6">
        <f t="shared" si="63"/>
        <v>106234.7</v>
      </c>
      <c r="M438" s="38">
        <f t="shared" si="64"/>
        <v>36.711826124338479</v>
      </c>
    </row>
    <row r="439" spans="1:13" s="5" customFormat="1" ht="132.75" customHeight="1" x14ac:dyDescent="0.2">
      <c r="A439" s="65"/>
      <c r="B439" s="16" t="s">
        <v>431</v>
      </c>
      <c r="C439" s="47">
        <v>918</v>
      </c>
      <c r="D439" s="44" t="s">
        <v>8</v>
      </c>
      <c r="E439" s="9" t="s">
        <v>2</v>
      </c>
      <c r="F439" s="9" t="s">
        <v>4</v>
      </c>
      <c r="G439" s="9" t="s">
        <v>88</v>
      </c>
      <c r="H439" s="9"/>
      <c r="I439" s="9"/>
      <c r="J439" s="44"/>
      <c r="K439" s="6">
        <f t="shared" si="63"/>
        <v>289374.60000000003</v>
      </c>
      <c r="L439" s="6">
        <f t="shared" si="63"/>
        <v>106234.7</v>
      </c>
      <c r="M439" s="38">
        <f t="shared" si="64"/>
        <v>36.711826124338479</v>
      </c>
    </row>
    <row r="440" spans="1:13" s="5" customFormat="1" ht="90.75" customHeight="1" x14ac:dyDescent="0.2">
      <c r="A440" s="65"/>
      <c r="B440" s="18" t="s">
        <v>432</v>
      </c>
      <c r="C440" s="47">
        <v>918</v>
      </c>
      <c r="D440" s="44" t="s">
        <v>8</v>
      </c>
      <c r="E440" s="9" t="s">
        <v>2</v>
      </c>
      <c r="F440" s="9" t="s">
        <v>4</v>
      </c>
      <c r="G440" s="9" t="s">
        <v>88</v>
      </c>
      <c r="H440" s="9" t="s">
        <v>2</v>
      </c>
      <c r="I440" s="9"/>
      <c r="J440" s="44"/>
      <c r="K440" s="6">
        <f>K443+K445+K441</f>
        <v>289374.60000000003</v>
      </c>
      <c r="L440" s="6">
        <f>L443+L445+L441</f>
        <v>106234.7</v>
      </c>
      <c r="M440" s="38">
        <f t="shared" si="64"/>
        <v>36.711826124338479</v>
      </c>
    </row>
    <row r="441" spans="1:13" s="5" customFormat="1" ht="280.5" customHeight="1" x14ac:dyDescent="0.2">
      <c r="A441" s="65"/>
      <c r="B441" s="18" t="s">
        <v>421</v>
      </c>
      <c r="C441" s="47">
        <v>918</v>
      </c>
      <c r="D441" s="44" t="s">
        <v>8</v>
      </c>
      <c r="E441" s="9" t="s">
        <v>2</v>
      </c>
      <c r="F441" s="9" t="s">
        <v>4</v>
      </c>
      <c r="G441" s="9" t="s">
        <v>88</v>
      </c>
      <c r="H441" s="9" t="s">
        <v>2</v>
      </c>
      <c r="I441" s="9" t="s">
        <v>263</v>
      </c>
      <c r="J441" s="44"/>
      <c r="K441" s="6">
        <f>K442</f>
        <v>1390.4</v>
      </c>
      <c r="L441" s="6">
        <f>L442</f>
        <v>1390.4</v>
      </c>
      <c r="M441" s="38">
        <v>0</v>
      </c>
    </row>
    <row r="442" spans="1:13" s="5" customFormat="1" ht="56.25" customHeight="1" x14ac:dyDescent="0.2">
      <c r="A442" s="65"/>
      <c r="B442" s="18" t="s">
        <v>73</v>
      </c>
      <c r="C442" s="47">
        <v>918</v>
      </c>
      <c r="D442" s="44" t="s">
        <v>8</v>
      </c>
      <c r="E442" s="9" t="s">
        <v>2</v>
      </c>
      <c r="F442" s="9" t="s">
        <v>4</v>
      </c>
      <c r="G442" s="9" t="s">
        <v>88</v>
      </c>
      <c r="H442" s="9" t="s">
        <v>2</v>
      </c>
      <c r="I442" s="9" t="s">
        <v>263</v>
      </c>
      <c r="J442" s="44" t="s">
        <v>53</v>
      </c>
      <c r="K442" s="6">
        <v>1390.4</v>
      </c>
      <c r="L442" s="6">
        <v>1390.4</v>
      </c>
      <c r="M442" s="38">
        <f t="shared" ref="M442:M505" si="65">L442/K442*100</f>
        <v>100</v>
      </c>
    </row>
    <row r="443" spans="1:13" s="5" customFormat="1" ht="269.25" customHeight="1" x14ac:dyDescent="0.2">
      <c r="A443" s="65"/>
      <c r="B443" s="18" t="s">
        <v>421</v>
      </c>
      <c r="C443" s="47">
        <v>918</v>
      </c>
      <c r="D443" s="44" t="s">
        <v>8</v>
      </c>
      <c r="E443" s="9" t="s">
        <v>2</v>
      </c>
      <c r="F443" s="9" t="s">
        <v>4</v>
      </c>
      <c r="G443" s="9" t="s">
        <v>88</v>
      </c>
      <c r="H443" s="9" t="s">
        <v>2</v>
      </c>
      <c r="I443" s="9" t="s">
        <v>569</v>
      </c>
      <c r="J443" s="44"/>
      <c r="K443" s="6">
        <f>K444</f>
        <v>10416.4</v>
      </c>
      <c r="L443" s="6">
        <f>L444</f>
        <v>931</v>
      </c>
      <c r="M443" s="38">
        <f t="shared" si="65"/>
        <v>8.9378288084174962</v>
      </c>
    </row>
    <row r="444" spans="1:13" s="5" customFormat="1" ht="59.25" customHeight="1" x14ac:dyDescent="0.2">
      <c r="A444" s="65"/>
      <c r="B444" s="18" t="s">
        <v>73</v>
      </c>
      <c r="C444" s="47">
        <v>918</v>
      </c>
      <c r="D444" s="44" t="s">
        <v>8</v>
      </c>
      <c r="E444" s="9" t="s">
        <v>2</v>
      </c>
      <c r="F444" s="9" t="s">
        <v>4</v>
      </c>
      <c r="G444" s="9" t="s">
        <v>88</v>
      </c>
      <c r="H444" s="9" t="s">
        <v>2</v>
      </c>
      <c r="I444" s="9" t="s">
        <v>569</v>
      </c>
      <c r="J444" s="44" t="s">
        <v>53</v>
      </c>
      <c r="K444" s="6">
        <v>10416.4</v>
      </c>
      <c r="L444" s="6">
        <v>931</v>
      </c>
      <c r="M444" s="38">
        <f t="shared" si="65"/>
        <v>8.9378288084174962</v>
      </c>
    </row>
    <row r="445" spans="1:13" s="5" customFormat="1" ht="135.75" customHeight="1" x14ac:dyDescent="0.2">
      <c r="A445" s="65"/>
      <c r="B445" s="16" t="s">
        <v>509</v>
      </c>
      <c r="C445" s="47">
        <v>918</v>
      </c>
      <c r="D445" s="44" t="s">
        <v>8</v>
      </c>
      <c r="E445" s="9" t="s">
        <v>2</v>
      </c>
      <c r="F445" s="9" t="s">
        <v>4</v>
      </c>
      <c r="G445" s="9" t="s">
        <v>88</v>
      </c>
      <c r="H445" s="9" t="s">
        <v>2</v>
      </c>
      <c r="I445" s="9" t="s">
        <v>510</v>
      </c>
      <c r="J445" s="44"/>
      <c r="K445" s="6">
        <f>K446</f>
        <v>277567.8</v>
      </c>
      <c r="L445" s="6">
        <f>L446</f>
        <v>103913.3</v>
      </c>
      <c r="M445" s="38">
        <f t="shared" si="65"/>
        <v>37.437087443140022</v>
      </c>
    </row>
    <row r="446" spans="1:13" s="5" customFormat="1" ht="57.75" customHeight="1" x14ac:dyDescent="0.2">
      <c r="A446" s="65"/>
      <c r="B446" s="16" t="s">
        <v>73</v>
      </c>
      <c r="C446" s="47">
        <v>918</v>
      </c>
      <c r="D446" s="44" t="s">
        <v>8</v>
      </c>
      <c r="E446" s="9" t="s">
        <v>2</v>
      </c>
      <c r="F446" s="9" t="s">
        <v>4</v>
      </c>
      <c r="G446" s="9" t="s">
        <v>88</v>
      </c>
      <c r="H446" s="9" t="s">
        <v>2</v>
      </c>
      <c r="I446" s="9" t="s">
        <v>510</v>
      </c>
      <c r="J446" s="44" t="s">
        <v>53</v>
      </c>
      <c r="K446" s="6">
        <f>259534.3+16654.2+1379.2+0.1</f>
        <v>277567.8</v>
      </c>
      <c r="L446" s="6">
        <v>103913.3</v>
      </c>
      <c r="M446" s="38">
        <f t="shared" si="65"/>
        <v>37.437087443140022</v>
      </c>
    </row>
    <row r="447" spans="1:13" s="5" customFormat="1" ht="22.5" customHeight="1" x14ac:dyDescent="0.2">
      <c r="A447" s="65"/>
      <c r="B447" s="16" t="s">
        <v>26</v>
      </c>
      <c r="C447" s="47">
        <v>918</v>
      </c>
      <c r="D447" s="44" t="s">
        <v>8</v>
      </c>
      <c r="E447" s="9" t="s">
        <v>4</v>
      </c>
      <c r="F447" s="9"/>
      <c r="G447" s="9"/>
      <c r="H447" s="9"/>
      <c r="I447" s="9"/>
      <c r="J447" s="44"/>
      <c r="K447" s="6">
        <f t="shared" ref="K447:L451" si="66">K448</f>
        <v>10</v>
      </c>
      <c r="L447" s="6">
        <f t="shared" si="66"/>
        <v>10</v>
      </c>
      <c r="M447" s="38">
        <f t="shared" si="65"/>
        <v>100</v>
      </c>
    </row>
    <row r="448" spans="1:13" s="5" customFormat="1" ht="57.75" customHeight="1" x14ac:dyDescent="0.2">
      <c r="A448" s="65"/>
      <c r="B448" s="16" t="s">
        <v>604</v>
      </c>
      <c r="C448" s="47">
        <v>918</v>
      </c>
      <c r="D448" s="44" t="s">
        <v>8</v>
      </c>
      <c r="E448" s="9" t="s">
        <v>4</v>
      </c>
      <c r="F448" s="9" t="s">
        <v>4</v>
      </c>
      <c r="G448" s="9"/>
      <c r="H448" s="9"/>
      <c r="I448" s="9"/>
      <c r="J448" s="44"/>
      <c r="K448" s="6">
        <f t="shared" si="66"/>
        <v>10</v>
      </c>
      <c r="L448" s="6">
        <f t="shared" si="66"/>
        <v>10</v>
      </c>
      <c r="M448" s="38">
        <f t="shared" si="65"/>
        <v>100</v>
      </c>
    </row>
    <row r="449" spans="1:13" s="5" customFormat="1" ht="62.25" customHeight="1" x14ac:dyDescent="0.2">
      <c r="A449" s="65"/>
      <c r="B449" s="16" t="s">
        <v>605</v>
      </c>
      <c r="C449" s="47">
        <v>918</v>
      </c>
      <c r="D449" s="44" t="s">
        <v>8</v>
      </c>
      <c r="E449" s="9" t="s">
        <v>4</v>
      </c>
      <c r="F449" s="9" t="s">
        <v>4</v>
      </c>
      <c r="G449" s="9" t="s">
        <v>88</v>
      </c>
      <c r="H449" s="9"/>
      <c r="I449" s="9"/>
      <c r="J449" s="44"/>
      <c r="K449" s="6">
        <f t="shared" si="66"/>
        <v>10</v>
      </c>
      <c r="L449" s="6">
        <f t="shared" si="66"/>
        <v>10</v>
      </c>
      <c r="M449" s="38">
        <f t="shared" si="65"/>
        <v>100</v>
      </c>
    </row>
    <row r="450" spans="1:13" s="5" customFormat="1" ht="77.25" customHeight="1" x14ac:dyDescent="0.2">
      <c r="A450" s="65"/>
      <c r="B450" s="16" t="s">
        <v>606</v>
      </c>
      <c r="C450" s="47">
        <v>918</v>
      </c>
      <c r="D450" s="44" t="s">
        <v>8</v>
      </c>
      <c r="E450" s="9" t="s">
        <v>4</v>
      </c>
      <c r="F450" s="9" t="s">
        <v>4</v>
      </c>
      <c r="G450" s="9" t="s">
        <v>88</v>
      </c>
      <c r="H450" s="9" t="s">
        <v>2</v>
      </c>
      <c r="I450" s="9"/>
      <c r="J450" s="44"/>
      <c r="K450" s="6">
        <f t="shared" si="66"/>
        <v>10</v>
      </c>
      <c r="L450" s="6">
        <f t="shared" si="66"/>
        <v>10</v>
      </c>
      <c r="M450" s="38">
        <f t="shared" si="65"/>
        <v>100</v>
      </c>
    </row>
    <row r="451" spans="1:13" s="5" customFormat="1" ht="75" customHeight="1" x14ac:dyDescent="0.2">
      <c r="A451" s="65"/>
      <c r="B451" s="16" t="s">
        <v>607</v>
      </c>
      <c r="C451" s="47">
        <v>918</v>
      </c>
      <c r="D451" s="44" t="s">
        <v>8</v>
      </c>
      <c r="E451" s="9" t="s">
        <v>4</v>
      </c>
      <c r="F451" s="9" t="s">
        <v>4</v>
      </c>
      <c r="G451" s="9" t="s">
        <v>88</v>
      </c>
      <c r="H451" s="9" t="s">
        <v>2</v>
      </c>
      <c r="I451" s="9" t="s">
        <v>568</v>
      </c>
      <c r="J451" s="44"/>
      <c r="K451" s="6">
        <f t="shared" si="66"/>
        <v>10</v>
      </c>
      <c r="L451" s="6">
        <f t="shared" si="66"/>
        <v>10</v>
      </c>
      <c r="M451" s="38">
        <f t="shared" si="65"/>
        <v>100</v>
      </c>
    </row>
    <row r="452" spans="1:13" s="5" customFormat="1" ht="57.75" customHeight="1" x14ac:dyDescent="0.2">
      <c r="A452" s="65"/>
      <c r="B452" s="16" t="s">
        <v>121</v>
      </c>
      <c r="C452" s="47">
        <v>918</v>
      </c>
      <c r="D452" s="44" t="s">
        <v>8</v>
      </c>
      <c r="E452" s="9" t="s">
        <v>4</v>
      </c>
      <c r="F452" s="9" t="s">
        <v>4</v>
      </c>
      <c r="G452" s="9" t="s">
        <v>88</v>
      </c>
      <c r="H452" s="9" t="s">
        <v>2</v>
      </c>
      <c r="I452" s="9" t="s">
        <v>568</v>
      </c>
      <c r="J452" s="44" t="s">
        <v>48</v>
      </c>
      <c r="K452" s="6">
        <v>10</v>
      </c>
      <c r="L452" s="6">
        <v>10</v>
      </c>
      <c r="M452" s="38">
        <f t="shared" si="65"/>
        <v>100</v>
      </c>
    </row>
    <row r="453" spans="1:13" s="5" customFormat="1" ht="56.25" x14ac:dyDescent="0.2">
      <c r="A453" s="65"/>
      <c r="B453" s="16" t="s">
        <v>219</v>
      </c>
      <c r="C453" s="45">
        <v>918</v>
      </c>
      <c r="D453" s="44" t="s">
        <v>8</v>
      </c>
      <c r="E453" s="44" t="s">
        <v>7</v>
      </c>
      <c r="F453" s="9"/>
      <c r="G453" s="9"/>
      <c r="H453" s="9"/>
      <c r="I453" s="9"/>
      <c r="J453" s="44"/>
      <c r="K453" s="6">
        <f>SUM(K454)</f>
        <v>5.4</v>
      </c>
      <c r="L453" s="6">
        <f t="shared" ref="K453:L457" si="67">SUM(L454)</f>
        <v>5.4</v>
      </c>
      <c r="M453" s="38">
        <f t="shared" si="65"/>
        <v>100</v>
      </c>
    </row>
    <row r="454" spans="1:13" s="5" customFormat="1" ht="56.25" x14ac:dyDescent="0.2">
      <c r="A454" s="65"/>
      <c r="B454" s="16" t="s">
        <v>316</v>
      </c>
      <c r="C454" s="45">
        <v>918</v>
      </c>
      <c r="D454" s="44" t="s">
        <v>8</v>
      </c>
      <c r="E454" s="44" t="s">
        <v>7</v>
      </c>
      <c r="F454" s="9" t="s">
        <v>4</v>
      </c>
      <c r="G454" s="9"/>
      <c r="H454" s="9"/>
      <c r="I454" s="9"/>
      <c r="J454" s="44"/>
      <c r="K454" s="6">
        <f t="shared" si="67"/>
        <v>5.4</v>
      </c>
      <c r="L454" s="6">
        <f t="shared" si="67"/>
        <v>5.4</v>
      </c>
      <c r="M454" s="38">
        <f t="shared" si="65"/>
        <v>100</v>
      </c>
    </row>
    <row r="455" spans="1:13" s="5" customFormat="1" ht="133.5" customHeight="1" x14ac:dyDescent="0.2">
      <c r="A455" s="65"/>
      <c r="B455" s="16" t="s">
        <v>431</v>
      </c>
      <c r="C455" s="45">
        <v>918</v>
      </c>
      <c r="D455" s="44" t="s">
        <v>8</v>
      </c>
      <c r="E455" s="44" t="s">
        <v>7</v>
      </c>
      <c r="F455" s="9" t="s">
        <v>4</v>
      </c>
      <c r="G455" s="9" t="s">
        <v>88</v>
      </c>
      <c r="H455" s="9"/>
      <c r="I455" s="9"/>
      <c r="J455" s="44"/>
      <c r="K455" s="6">
        <f t="shared" si="67"/>
        <v>5.4</v>
      </c>
      <c r="L455" s="6">
        <f t="shared" si="67"/>
        <v>5.4</v>
      </c>
      <c r="M455" s="38">
        <f t="shared" si="65"/>
        <v>100</v>
      </c>
    </row>
    <row r="456" spans="1:13" s="5" customFormat="1" ht="155.25" customHeight="1" x14ac:dyDescent="0.2">
      <c r="A456" s="65"/>
      <c r="B456" s="16" t="s">
        <v>433</v>
      </c>
      <c r="C456" s="45">
        <v>918</v>
      </c>
      <c r="D456" s="44" t="s">
        <v>8</v>
      </c>
      <c r="E456" s="44" t="s">
        <v>7</v>
      </c>
      <c r="F456" s="9" t="s">
        <v>4</v>
      </c>
      <c r="G456" s="9" t="s">
        <v>88</v>
      </c>
      <c r="H456" s="9" t="s">
        <v>4</v>
      </c>
      <c r="I456" s="9"/>
      <c r="J456" s="44"/>
      <c r="K456" s="6">
        <f t="shared" si="67"/>
        <v>5.4</v>
      </c>
      <c r="L456" s="6">
        <f t="shared" si="67"/>
        <v>5.4</v>
      </c>
      <c r="M456" s="38">
        <f t="shared" si="65"/>
        <v>100</v>
      </c>
    </row>
    <row r="457" spans="1:13" s="5" customFormat="1" ht="59.25" customHeight="1" x14ac:dyDescent="0.2">
      <c r="A457" s="65"/>
      <c r="B457" s="16" t="s">
        <v>221</v>
      </c>
      <c r="C457" s="45">
        <v>918</v>
      </c>
      <c r="D457" s="44" t="s">
        <v>8</v>
      </c>
      <c r="E457" s="44" t="s">
        <v>7</v>
      </c>
      <c r="F457" s="9" t="s">
        <v>4</v>
      </c>
      <c r="G457" s="9" t="s">
        <v>88</v>
      </c>
      <c r="H457" s="9" t="s">
        <v>4</v>
      </c>
      <c r="I457" s="9" t="s">
        <v>220</v>
      </c>
      <c r="J457" s="44"/>
      <c r="K457" s="6">
        <f t="shared" si="67"/>
        <v>5.4</v>
      </c>
      <c r="L457" s="6">
        <f t="shared" si="67"/>
        <v>5.4</v>
      </c>
      <c r="M457" s="38">
        <f t="shared" si="65"/>
        <v>100</v>
      </c>
    </row>
    <row r="458" spans="1:13" s="5" customFormat="1" ht="60" customHeight="1" x14ac:dyDescent="0.2">
      <c r="A458" s="65"/>
      <c r="B458" s="16" t="s">
        <v>121</v>
      </c>
      <c r="C458" s="45">
        <v>918</v>
      </c>
      <c r="D458" s="44" t="s">
        <v>8</v>
      </c>
      <c r="E458" s="44" t="s">
        <v>7</v>
      </c>
      <c r="F458" s="9" t="s">
        <v>4</v>
      </c>
      <c r="G458" s="9" t="s">
        <v>88</v>
      </c>
      <c r="H458" s="9" t="s">
        <v>4</v>
      </c>
      <c r="I458" s="9" t="s">
        <v>220</v>
      </c>
      <c r="J458" s="44" t="s">
        <v>48</v>
      </c>
      <c r="K458" s="6">
        <v>5.4</v>
      </c>
      <c r="L458" s="6">
        <v>5.4</v>
      </c>
      <c r="M458" s="38">
        <f t="shared" si="65"/>
        <v>100</v>
      </c>
    </row>
    <row r="459" spans="1:13" s="5" customFormat="1" x14ac:dyDescent="0.2">
      <c r="A459" s="46"/>
      <c r="B459" s="25" t="s">
        <v>60</v>
      </c>
      <c r="C459" s="47">
        <v>918</v>
      </c>
      <c r="D459" s="9" t="s">
        <v>23</v>
      </c>
      <c r="E459" s="9"/>
      <c r="F459" s="9"/>
      <c r="G459" s="47"/>
      <c r="H459" s="9"/>
      <c r="I459" s="9"/>
      <c r="J459" s="44"/>
      <c r="K459" s="6">
        <f>K460+K468+K476</f>
        <v>205086.6</v>
      </c>
      <c r="L459" s="6">
        <f>L460+L468+L476</f>
        <v>114700.59999999999</v>
      </c>
      <c r="M459" s="38">
        <f t="shared" si="65"/>
        <v>55.92788607349285</v>
      </c>
    </row>
    <row r="460" spans="1:13" s="5" customFormat="1" x14ac:dyDescent="0.2">
      <c r="A460" s="46"/>
      <c r="B460" s="25" t="s">
        <v>513</v>
      </c>
      <c r="C460" s="47">
        <v>918</v>
      </c>
      <c r="D460" s="9" t="s">
        <v>23</v>
      </c>
      <c r="E460" s="9" t="s">
        <v>2</v>
      </c>
      <c r="F460" s="9"/>
      <c r="G460" s="47"/>
      <c r="H460" s="9"/>
      <c r="I460" s="9"/>
      <c r="J460" s="44"/>
      <c r="K460" s="6">
        <f>K461</f>
        <v>160707.4</v>
      </c>
      <c r="L460" s="6">
        <f>L461</f>
        <v>79799.899999999994</v>
      </c>
      <c r="M460" s="38">
        <f t="shared" si="65"/>
        <v>49.655398569076468</v>
      </c>
    </row>
    <row r="461" spans="1:13" s="5" customFormat="1" ht="56.25" x14ac:dyDescent="0.2">
      <c r="A461" s="46"/>
      <c r="B461" s="25" t="s">
        <v>316</v>
      </c>
      <c r="C461" s="47">
        <v>918</v>
      </c>
      <c r="D461" s="9" t="s">
        <v>23</v>
      </c>
      <c r="E461" s="9" t="s">
        <v>2</v>
      </c>
      <c r="F461" s="9" t="s">
        <v>4</v>
      </c>
      <c r="G461" s="47"/>
      <c r="H461" s="9"/>
      <c r="I461" s="9"/>
      <c r="J461" s="44"/>
      <c r="K461" s="6">
        <f>K462</f>
        <v>160707.4</v>
      </c>
      <c r="L461" s="6">
        <f>L462</f>
        <v>79799.899999999994</v>
      </c>
      <c r="M461" s="38">
        <f t="shared" si="65"/>
        <v>49.655398569076468</v>
      </c>
    </row>
    <row r="462" spans="1:13" s="5" customFormat="1" ht="136.5" customHeight="1" x14ac:dyDescent="0.2">
      <c r="A462" s="46"/>
      <c r="B462" s="16" t="s">
        <v>431</v>
      </c>
      <c r="C462" s="47">
        <v>918</v>
      </c>
      <c r="D462" s="9" t="s">
        <v>23</v>
      </c>
      <c r="E462" s="9" t="s">
        <v>2</v>
      </c>
      <c r="F462" s="9" t="s">
        <v>4</v>
      </c>
      <c r="G462" s="47">
        <v>1</v>
      </c>
      <c r="H462" s="9"/>
      <c r="I462" s="9"/>
      <c r="J462" s="44"/>
      <c r="K462" s="6">
        <f>K463</f>
        <v>160707.4</v>
      </c>
      <c r="L462" s="6">
        <f t="shared" ref="L462:L466" si="68">L463</f>
        <v>79799.899999999994</v>
      </c>
      <c r="M462" s="38">
        <f t="shared" si="65"/>
        <v>49.655398569076468</v>
      </c>
    </row>
    <row r="463" spans="1:13" s="5" customFormat="1" ht="75" x14ac:dyDescent="0.2">
      <c r="A463" s="46"/>
      <c r="B463" s="18" t="s">
        <v>432</v>
      </c>
      <c r="C463" s="47">
        <v>918</v>
      </c>
      <c r="D463" s="9" t="s">
        <v>23</v>
      </c>
      <c r="E463" s="9" t="s">
        <v>2</v>
      </c>
      <c r="F463" s="9" t="s">
        <v>4</v>
      </c>
      <c r="G463" s="47">
        <v>1</v>
      </c>
      <c r="H463" s="9" t="s">
        <v>2</v>
      </c>
      <c r="I463" s="9"/>
      <c r="J463" s="44"/>
      <c r="K463" s="6">
        <f>K464+K466</f>
        <v>160707.4</v>
      </c>
      <c r="L463" s="6">
        <f>L464+L466</f>
        <v>79799.899999999994</v>
      </c>
      <c r="M463" s="38">
        <f t="shared" si="65"/>
        <v>49.655398569076468</v>
      </c>
    </row>
    <row r="464" spans="1:13" s="5" customFormat="1" ht="135.75" customHeight="1" x14ac:dyDescent="0.2">
      <c r="A464" s="46"/>
      <c r="B464" s="16" t="s">
        <v>512</v>
      </c>
      <c r="C464" s="47">
        <v>918</v>
      </c>
      <c r="D464" s="9" t="s">
        <v>23</v>
      </c>
      <c r="E464" s="9" t="s">
        <v>2</v>
      </c>
      <c r="F464" s="9" t="s">
        <v>4</v>
      </c>
      <c r="G464" s="9" t="s">
        <v>88</v>
      </c>
      <c r="H464" s="9" t="s">
        <v>2</v>
      </c>
      <c r="I464" s="9" t="s">
        <v>511</v>
      </c>
      <c r="J464" s="44"/>
      <c r="K464" s="6">
        <f>K465</f>
        <v>155604.29999999999</v>
      </c>
      <c r="L464" s="6">
        <f t="shared" si="68"/>
        <v>77848.5</v>
      </c>
      <c r="M464" s="38">
        <f t="shared" si="65"/>
        <v>50.029787094572583</v>
      </c>
    </row>
    <row r="465" spans="1:13" s="5" customFormat="1" ht="60" customHeight="1" x14ac:dyDescent="0.2">
      <c r="A465" s="46"/>
      <c r="B465" s="16" t="s">
        <v>73</v>
      </c>
      <c r="C465" s="47">
        <v>918</v>
      </c>
      <c r="D465" s="9" t="s">
        <v>23</v>
      </c>
      <c r="E465" s="9" t="s">
        <v>2</v>
      </c>
      <c r="F465" s="9" t="s">
        <v>4</v>
      </c>
      <c r="G465" s="9" t="s">
        <v>88</v>
      </c>
      <c r="H465" s="9" t="s">
        <v>2</v>
      </c>
      <c r="I465" s="9" t="s">
        <v>511</v>
      </c>
      <c r="J465" s="44" t="s">
        <v>53</v>
      </c>
      <c r="K465" s="6">
        <v>155604.29999999999</v>
      </c>
      <c r="L465" s="6">
        <v>77848.5</v>
      </c>
      <c r="M465" s="38">
        <f t="shared" si="65"/>
        <v>50.029787094572583</v>
      </c>
    </row>
    <row r="466" spans="1:13" s="5" customFormat="1" ht="151.5" customHeight="1" x14ac:dyDescent="0.2">
      <c r="A466" s="46"/>
      <c r="B466" s="16" t="s">
        <v>647</v>
      </c>
      <c r="C466" s="47">
        <v>918</v>
      </c>
      <c r="D466" s="9" t="s">
        <v>23</v>
      </c>
      <c r="E466" s="9" t="s">
        <v>2</v>
      </c>
      <c r="F466" s="9" t="s">
        <v>4</v>
      </c>
      <c r="G466" s="9" t="s">
        <v>88</v>
      </c>
      <c r="H466" s="9" t="s">
        <v>2</v>
      </c>
      <c r="I466" s="9" t="s">
        <v>570</v>
      </c>
      <c r="J466" s="44"/>
      <c r="K466" s="6">
        <f>K467</f>
        <v>5103.1000000000004</v>
      </c>
      <c r="L466" s="6">
        <f t="shared" si="68"/>
        <v>1951.4</v>
      </c>
      <c r="M466" s="38">
        <f t="shared" si="65"/>
        <v>38.239501479492851</v>
      </c>
    </row>
    <row r="467" spans="1:13" s="5" customFormat="1" ht="55.5" customHeight="1" x14ac:dyDescent="0.2">
      <c r="A467" s="46"/>
      <c r="B467" s="16" t="s">
        <v>73</v>
      </c>
      <c r="C467" s="47">
        <v>918</v>
      </c>
      <c r="D467" s="9" t="s">
        <v>23</v>
      </c>
      <c r="E467" s="9" t="s">
        <v>2</v>
      </c>
      <c r="F467" s="9" t="s">
        <v>4</v>
      </c>
      <c r="G467" s="9" t="s">
        <v>88</v>
      </c>
      <c r="H467" s="9" t="s">
        <v>2</v>
      </c>
      <c r="I467" s="9" t="s">
        <v>570</v>
      </c>
      <c r="J467" s="44" t="s">
        <v>53</v>
      </c>
      <c r="K467" s="6">
        <v>5103.1000000000004</v>
      </c>
      <c r="L467" s="6">
        <v>1951.4</v>
      </c>
      <c r="M467" s="38">
        <f t="shared" si="65"/>
        <v>38.239501479492851</v>
      </c>
    </row>
    <row r="468" spans="1:13" s="5" customFormat="1" x14ac:dyDescent="0.2">
      <c r="A468" s="46"/>
      <c r="B468" s="25" t="s">
        <v>417</v>
      </c>
      <c r="C468" s="47">
        <v>918</v>
      </c>
      <c r="D468" s="9" t="s">
        <v>23</v>
      </c>
      <c r="E468" s="9" t="s">
        <v>4</v>
      </c>
      <c r="F468" s="9"/>
      <c r="G468" s="47"/>
      <c r="H468" s="9"/>
      <c r="I468" s="9"/>
      <c r="J468" s="44"/>
      <c r="K468" s="6">
        <f>SUM(K469)</f>
        <v>11470.7</v>
      </c>
      <c r="L468" s="6">
        <f t="shared" ref="K468:L470" si="69">SUM(L469)</f>
        <v>10154.900000000001</v>
      </c>
      <c r="M468" s="38">
        <f t="shared" si="65"/>
        <v>88.52903484530151</v>
      </c>
    </row>
    <row r="469" spans="1:13" s="5" customFormat="1" ht="56.25" x14ac:dyDescent="0.2">
      <c r="A469" s="46"/>
      <c r="B469" s="16" t="s">
        <v>316</v>
      </c>
      <c r="C469" s="47">
        <v>918</v>
      </c>
      <c r="D469" s="9" t="s">
        <v>23</v>
      </c>
      <c r="E469" s="9" t="s">
        <v>4</v>
      </c>
      <c r="F469" s="9" t="s">
        <v>4</v>
      </c>
      <c r="G469" s="47"/>
      <c r="H469" s="9"/>
      <c r="I469" s="9"/>
      <c r="J469" s="44"/>
      <c r="K469" s="6">
        <f t="shared" si="69"/>
        <v>11470.7</v>
      </c>
      <c r="L469" s="6">
        <f t="shared" si="69"/>
        <v>10154.900000000001</v>
      </c>
      <c r="M469" s="38">
        <f t="shared" si="65"/>
        <v>88.52903484530151</v>
      </c>
    </row>
    <row r="470" spans="1:13" s="5" customFormat="1" ht="129.75" customHeight="1" x14ac:dyDescent="0.2">
      <c r="A470" s="46"/>
      <c r="B470" s="16" t="s">
        <v>431</v>
      </c>
      <c r="C470" s="47">
        <v>918</v>
      </c>
      <c r="D470" s="9" t="s">
        <v>23</v>
      </c>
      <c r="E470" s="9" t="s">
        <v>4</v>
      </c>
      <c r="F470" s="9" t="s">
        <v>4</v>
      </c>
      <c r="G470" s="47">
        <v>1</v>
      </c>
      <c r="H470" s="9"/>
      <c r="I470" s="9"/>
      <c r="J470" s="44"/>
      <c r="K470" s="6">
        <f t="shared" si="69"/>
        <v>11470.7</v>
      </c>
      <c r="L470" s="6">
        <f t="shared" si="69"/>
        <v>10154.900000000001</v>
      </c>
      <c r="M470" s="38">
        <f t="shared" si="65"/>
        <v>88.52903484530151</v>
      </c>
    </row>
    <row r="471" spans="1:13" s="5" customFormat="1" ht="75" x14ac:dyDescent="0.2">
      <c r="A471" s="46"/>
      <c r="B471" s="18" t="s">
        <v>432</v>
      </c>
      <c r="C471" s="47">
        <v>918</v>
      </c>
      <c r="D471" s="9" t="s">
        <v>23</v>
      </c>
      <c r="E471" s="9" t="s">
        <v>4</v>
      </c>
      <c r="F471" s="9" t="s">
        <v>4</v>
      </c>
      <c r="G471" s="47">
        <v>1</v>
      </c>
      <c r="H471" s="9" t="s">
        <v>2</v>
      </c>
      <c r="I471" s="9"/>
      <c r="J471" s="44"/>
      <c r="K471" s="6">
        <f>SUM(K472+K474)</f>
        <v>11470.7</v>
      </c>
      <c r="L471" s="6">
        <f>SUM(L472+L474)</f>
        <v>10154.900000000001</v>
      </c>
      <c r="M471" s="38">
        <f t="shared" si="65"/>
        <v>88.52903484530151</v>
      </c>
    </row>
    <row r="472" spans="1:13" s="5" customFormat="1" ht="113.25" customHeight="1" x14ac:dyDescent="0.2">
      <c r="A472" s="46"/>
      <c r="B472" s="16" t="s">
        <v>384</v>
      </c>
      <c r="C472" s="47">
        <v>918</v>
      </c>
      <c r="D472" s="9" t="s">
        <v>23</v>
      </c>
      <c r="E472" s="9" t="s">
        <v>4</v>
      </c>
      <c r="F472" s="9" t="s">
        <v>4</v>
      </c>
      <c r="G472" s="47">
        <v>1</v>
      </c>
      <c r="H472" s="9" t="s">
        <v>2</v>
      </c>
      <c r="I472" s="9" t="s">
        <v>385</v>
      </c>
      <c r="J472" s="44"/>
      <c r="K472" s="6">
        <f>SUM(K473)</f>
        <v>9267.2000000000007</v>
      </c>
      <c r="L472" s="6">
        <f>SUM(L473)</f>
        <v>9267.2000000000007</v>
      </c>
      <c r="M472" s="38">
        <f t="shared" si="65"/>
        <v>100</v>
      </c>
    </row>
    <row r="473" spans="1:13" s="5" customFormat="1" ht="56.25" customHeight="1" x14ac:dyDescent="0.2">
      <c r="A473" s="46"/>
      <c r="B473" s="16" t="s">
        <v>73</v>
      </c>
      <c r="C473" s="47">
        <v>918</v>
      </c>
      <c r="D473" s="9" t="s">
        <v>23</v>
      </c>
      <c r="E473" s="9" t="s">
        <v>4</v>
      </c>
      <c r="F473" s="9" t="s">
        <v>4</v>
      </c>
      <c r="G473" s="47">
        <v>1</v>
      </c>
      <c r="H473" s="9" t="s">
        <v>2</v>
      </c>
      <c r="I473" s="9" t="s">
        <v>385</v>
      </c>
      <c r="J473" s="44" t="s">
        <v>53</v>
      </c>
      <c r="K473" s="6">
        <v>9267.2000000000007</v>
      </c>
      <c r="L473" s="6">
        <v>9267.2000000000007</v>
      </c>
      <c r="M473" s="38">
        <f t="shared" si="65"/>
        <v>100</v>
      </c>
    </row>
    <row r="474" spans="1:13" s="5" customFormat="1" ht="132" customHeight="1" x14ac:dyDescent="0.2">
      <c r="A474" s="46"/>
      <c r="B474" s="16" t="s">
        <v>424</v>
      </c>
      <c r="C474" s="47">
        <v>918</v>
      </c>
      <c r="D474" s="9" t="s">
        <v>23</v>
      </c>
      <c r="E474" s="9" t="s">
        <v>4</v>
      </c>
      <c r="F474" s="9" t="s">
        <v>4</v>
      </c>
      <c r="G474" s="47">
        <v>1</v>
      </c>
      <c r="H474" s="9" t="s">
        <v>2</v>
      </c>
      <c r="I474" s="9" t="s">
        <v>423</v>
      </c>
      <c r="J474" s="44"/>
      <c r="K474" s="6">
        <f>SUM(K475)</f>
        <v>2203.5</v>
      </c>
      <c r="L474" s="6">
        <f>SUM(L475)</f>
        <v>887.7</v>
      </c>
      <c r="M474" s="38">
        <f t="shared" si="65"/>
        <v>40.285908781484004</v>
      </c>
    </row>
    <row r="475" spans="1:13" s="5" customFormat="1" ht="55.5" customHeight="1" x14ac:dyDescent="0.2">
      <c r="A475" s="46"/>
      <c r="B475" s="16" t="s">
        <v>73</v>
      </c>
      <c r="C475" s="47">
        <v>918</v>
      </c>
      <c r="D475" s="9" t="s">
        <v>23</v>
      </c>
      <c r="E475" s="9" t="s">
        <v>4</v>
      </c>
      <c r="F475" s="9" t="s">
        <v>4</v>
      </c>
      <c r="G475" s="47">
        <v>1</v>
      </c>
      <c r="H475" s="9" t="s">
        <v>2</v>
      </c>
      <c r="I475" s="9" t="s">
        <v>423</v>
      </c>
      <c r="J475" s="44" t="s">
        <v>53</v>
      </c>
      <c r="K475" s="6">
        <v>2203.5</v>
      </c>
      <c r="L475" s="6">
        <v>887.7</v>
      </c>
      <c r="M475" s="38">
        <f t="shared" si="65"/>
        <v>40.285908781484004</v>
      </c>
    </row>
    <row r="476" spans="1:13" s="5" customFormat="1" x14ac:dyDescent="0.2">
      <c r="A476" s="46"/>
      <c r="B476" s="25" t="s">
        <v>246</v>
      </c>
      <c r="C476" s="47">
        <v>918</v>
      </c>
      <c r="D476" s="9" t="s">
        <v>23</v>
      </c>
      <c r="E476" s="9" t="s">
        <v>5</v>
      </c>
      <c r="F476" s="9"/>
      <c r="G476" s="47"/>
      <c r="H476" s="9"/>
      <c r="I476" s="9"/>
      <c r="J476" s="44"/>
      <c r="K476" s="6">
        <f>K477</f>
        <v>32908.5</v>
      </c>
      <c r="L476" s="6">
        <f t="shared" ref="K476:L478" si="70">L477</f>
        <v>24745.8</v>
      </c>
      <c r="M476" s="38">
        <f t="shared" si="65"/>
        <v>75.195770089794422</v>
      </c>
    </row>
    <row r="477" spans="1:13" s="5" customFormat="1" ht="56.25" x14ac:dyDescent="0.2">
      <c r="A477" s="46"/>
      <c r="B477" s="25" t="s">
        <v>316</v>
      </c>
      <c r="C477" s="47">
        <v>918</v>
      </c>
      <c r="D477" s="9" t="s">
        <v>23</v>
      </c>
      <c r="E477" s="9" t="s">
        <v>5</v>
      </c>
      <c r="F477" s="9" t="s">
        <v>4</v>
      </c>
      <c r="G477" s="47"/>
      <c r="H477" s="9"/>
      <c r="I477" s="9"/>
      <c r="J477" s="44"/>
      <c r="K477" s="6">
        <f t="shared" si="70"/>
        <v>32908.5</v>
      </c>
      <c r="L477" s="6">
        <f t="shared" si="70"/>
        <v>24745.8</v>
      </c>
      <c r="M477" s="38">
        <f t="shared" si="65"/>
        <v>75.195770089794422</v>
      </c>
    </row>
    <row r="478" spans="1:13" s="5" customFormat="1" ht="131.25" customHeight="1" x14ac:dyDescent="0.2">
      <c r="A478" s="46"/>
      <c r="B478" s="16" t="s">
        <v>431</v>
      </c>
      <c r="C478" s="47">
        <v>918</v>
      </c>
      <c r="D478" s="9" t="s">
        <v>23</v>
      </c>
      <c r="E478" s="9" t="s">
        <v>5</v>
      </c>
      <c r="F478" s="9" t="s">
        <v>4</v>
      </c>
      <c r="G478" s="47">
        <v>1</v>
      </c>
      <c r="H478" s="9"/>
      <c r="I478" s="9"/>
      <c r="J478" s="44"/>
      <c r="K478" s="6">
        <f t="shared" si="70"/>
        <v>32908.5</v>
      </c>
      <c r="L478" s="6">
        <f t="shared" si="70"/>
        <v>24745.8</v>
      </c>
      <c r="M478" s="38">
        <f t="shared" si="65"/>
        <v>75.195770089794422</v>
      </c>
    </row>
    <row r="479" spans="1:13" s="5" customFormat="1" ht="58.5" customHeight="1" x14ac:dyDescent="0.2">
      <c r="A479" s="46"/>
      <c r="B479" s="18" t="s">
        <v>432</v>
      </c>
      <c r="C479" s="47">
        <v>918</v>
      </c>
      <c r="D479" s="9" t="s">
        <v>23</v>
      </c>
      <c r="E479" s="9" t="s">
        <v>5</v>
      </c>
      <c r="F479" s="9" t="s">
        <v>4</v>
      </c>
      <c r="G479" s="47">
        <v>1</v>
      </c>
      <c r="H479" s="9" t="s">
        <v>2</v>
      </c>
      <c r="I479" s="9"/>
      <c r="J479" s="44"/>
      <c r="K479" s="6">
        <f>K480</f>
        <v>32908.5</v>
      </c>
      <c r="L479" s="6">
        <f>L480</f>
        <v>24745.8</v>
      </c>
      <c r="M479" s="38">
        <f t="shared" si="65"/>
        <v>75.195770089794422</v>
      </c>
    </row>
    <row r="480" spans="1:13" s="5" customFormat="1" ht="270.75" customHeight="1" x14ac:dyDescent="0.2">
      <c r="A480" s="46"/>
      <c r="B480" s="26" t="s">
        <v>421</v>
      </c>
      <c r="C480" s="47">
        <v>918</v>
      </c>
      <c r="D480" s="9" t="s">
        <v>23</v>
      </c>
      <c r="E480" s="9" t="s">
        <v>5</v>
      </c>
      <c r="F480" s="9" t="s">
        <v>4</v>
      </c>
      <c r="G480" s="47">
        <v>1</v>
      </c>
      <c r="H480" s="9" t="s">
        <v>2</v>
      </c>
      <c r="I480" s="9" t="s">
        <v>263</v>
      </c>
      <c r="J480" s="9"/>
      <c r="K480" s="6">
        <f>K481</f>
        <v>32908.5</v>
      </c>
      <c r="L480" s="6">
        <f>L481</f>
        <v>24745.8</v>
      </c>
      <c r="M480" s="38">
        <f t="shared" si="65"/>
        <v>75.195770089794422</v>
      </c>
    </row>
    <row r="481" spans="1:13" s="5" customFormat="1" ht="55.5" customHeight="1" x14ac:dyDescent="0.2">
      <c r="A481" s="46"/>
      <c r="B481" s="25" t="s">
        <v>73</v>
      </c>
      <c r="C481" s="47">
        <v>918</v>
      </c>
      <c r="D481" s="9" t="s">
        <v>23</v>
      </c>
      <c r="E481" s="9" t="s">
        <v>5</v>
      </c>
      <c r="F481" s="9" t="s">
        <v>4</v>
      </c>
      <c r="G481" s="47">
        <v>1</v>
      </c>
      <c r="H481" s="9" t="s">
        <v>2</v>
      </c>
      <c r="I481" s="9" t="s">
        <v>263</v>
      </c>
      <c r="J481" s="9" t="s">
        <v>53</v>
      </c>
      <c r="K481" s="6">
        <v>32908.5</v>
      </c>
      <c r="L481" s="6">
        <v>24745.8</v>
      </c>
      <c r="M481" s="38">
        <f t="shared" si="65"/>
        <v>75.195770089794422</v>
      </c>
    </row>
    <row r="482" spans="1:13" s="5" customFormat="1" ht="76.5" customHeight="1" x14ac:dyDescent="0.2">
      <c r="A482" s="64">
        <v>6</v>
      </c>
      <c r="B482" s="16" t="s">
        <v>418</v>
      </c>
      <c r="C482" s="45">
        <v>920</v>
      </c>
      <c r="D482" s="44"/>
      <c r="E482" s="44"/>
      <c r="F482" s="44"/>
      <c r="G482" s="45"/>
      <c r="H482" s="44"/>
      <c r="I482" s="44"/>
      <c r="J482" s="44"/>
      <c r="K482" s="6">
        <f>SUM(K483+K529)</f>
        <v>158734.90000000002</v>
      </c>
      <c r="L482" s="6">
        <f>SUM(L483+L529)</f>
        <v>156120.79999999999</v>
      </c>
      <c r="M482" s="38">
        <f t="shared" si="65"/>
        <v>98.353166190925862</v>
      </c>
    </row>
    <row r="483" spans="1:13" s="5" customFormat="1" ht="56.25" x14ac:dyDescent="0.2">
      <c r="A483" s="65"/>
      <c r="B483" s="16" t="s">
        <v>14</v>
      </c>
      <c r="C483" s="45">
        <v>920</v>
      </c>
      <c r="D483" s="44" t="s">
        <v>5</v>
      </c>
      <c r="E483" s="44"/>
      <c r="F483" s="44"/>
      <c r="G483" s="45"/>
      <c r="H483" s="44"/>
      <c r="I483" s="44"/>
      <c r="J483" s="44"/>
      <c r="K483" s="6">
        <f>SUM(K484)</f>
        <v>158675.30000000002</v>
      </c>
      <c r="L483" s="6">
        <f>SUM(L484)</f>
        <v>156061.19999999998</v>
      </c>
      <c r="M483" s="38">
        <f t="shared" si="65"/>
        <v>98.352547623984293</v>
      </c>
    </row>
    <row r="484" spans="1:13" s="5" customFormat="1" ht="93.75" x14ac:dyDescent="0.2">
      <c r="A484" s="65"/>
      <c r="B484" s="16" t="s">
        <v>209</v>
      </c>
      <c r="C484" s="45">
        <v>920</v>
      </c>
      <c r="D484" s="44" t="s">
        <v>5</v>
      </c>
      <c r="E484" s="9" t="s">
        <v>21</v>
      </c>
      <c r="F484" s="44"/>
      <c r="G484" s="45"/>
      <c r="H484" s="44"/>
      <c r="I484" s="44"/>
      <c r="J484" s="44"/>
      <c r="K484" s="6">
        <f>K485+K524</f>
        <v>158675.30000000002</v>
      </c>
      <c r="L484" s="6">
        <f>L485+L524</f>
        <v>156061.19999999998</v>
      </c>
      <c r="M484" s="38">
        <f t="shared" si="65"/>
        <v>98.352547623984293</v>
      </c>
    </row>
    <row r="485" spans="1:13" s="5" customFormat="1" ht="99" customHeight="1" x14ac:dyDescent="0.2">
      <c r="A485" s="65"/>
      <c r="B485" s="18" t="s">
        <v>142</v>
      </c>
      <c r="C485" s="45">
        <v>920</v>
      </c>
      <c r="D485" s="44" t="s">
        <v>5</v>
      </c>
      <c r="E485" s="9" t="s">
        <v>21</v>
      </c>
      <c r="F485" s="44" t="s">
        <v>40</v>
      </c>
      <c r="G485" s="45"/>
      <c r="H485" s="44"/>
      <c r="I485" s="44"/>
      <c r="J485" s="44"/>
      <c r="K485" s="6">
        <f>K486+K510+K515+K521</f>
        <v>158603.00000000003</v>
      </c>
      <c r="L485" s="6">
        <f>L486+L510+L515+L523</f>
        <v>156061.19999999998</v>
      </c>
      <c r="M485" s="38">
        <f t="shared" si="65"/>
        <v>98.397382142834601</v>
      </c>
    </row>
    <row r="486" spans="1:13" s="5" customFormat="1" ht="102" customHeight="1" x14ac:dyDescent="0.2">
      <c r="A486" s="65"/>
      <c r="B486" s="18" t="s">
        <v>158</v>
      </c>
      <c r="C486" s="45">
        <v>920</v>
      </c>
      <c r="D486" s="44" t="s">
        <v>5</v>
      </c>
      <c r="E486" s="9" t="s">
        <v>21</v>
      </c>
      <c r="F486" s="44" t="s">
        <v>40</v>
      </c>
      <c r="G486" s="45">
        <v>1</v>
      </c>
      <c r="H486" s="44"/>
      <c r="I486" s="44"/>
      <c r="J486" s="44"/>
      <c r="K486" s="6">
        <f>SUM(K487+K496+K505)</f>
        <v>105546.80000000002</v>
      </c>
      <c r="L486" s="6">
        <f>SUM(L487+L496+L505)</f>
        <v>103721.4</v>
      </c>
      <c r="M486" s="38">
        <f t="shared" si="65"/>
        <v>98.270530229244258</v>
      </c>
    </row>
    <row r="487" spans="1:13" s="5" customFormat="1" ht="81" customHeight="1" x14ac:dyDescent="0.2">
      <c r="A487" s="65"/>
      <c r="B487" s="18" t="s">
        <v>123</v>
      </c>
      <c r="C487" s="45">
        <v>920</v>
      </c>
      <c r="D487" s="44" t="s">
        <v>5</v>
      </c>
      <c r="E487" s="9" t="s">
        <v>21</v>
      </c>
      <c r="F487" s="44" t="s">
        <v>40</v>
      </c>
      <c r="G487" s="45">
        <v>1</v>
      </c>
      <c r="H487" s="44" t="s">
        <v>2</v>
      </c>
      <c r="I487" s="44"/>
      <c r="J487" s="44"/>
      <c r="K487" s="6">
        <f>SUM(K488+K494+K492)</f>
        <v>77073.100000000006</v>
      </c>
      <c r="L487" s="6">
        <f>SUM(L488+L494+L492)</f>
        <v>75250</v>
      </c>
      <c r="M487" s="38">
        <f t="shared" si="65"/>
        <v>97.634583272244129</v>
      </c>
    </row>
    <row r="488" spans="1:13" s="5" customFormat="1" ht="138.75" customHeight="1" x14ac:dyDescent="0.2">
      <c r="A488" s="65"/>
      <c r="B488" s="18" t="s">
        <v>65</v>
      </c>
      <c r="C488" s="45">
        <v>920</v>
      </c>
      <c r="D488" s="44" t="s">
        <v>5</v>
      </c>
      <c r="E488" s="9" t="s">
        <v>21</v>
      </c>
      <c r="F488" s="44" t="s">
        <v>40</v>
      </c>
      <c r="G488" s="45">
        <v>1</v>
      </c>
      <c r="H488" s="44" t="s">
        <v>2</v>
      </c>
      <c r="I488" s="44" t="s">
        <v>83</v>
      </c>
      <c r="J488" s="44"/>
      <c r="K488" s="6">
        <f>K489+K490+K491</f>
        <v>68132.800000000003</v>
      </c>
      <c r="L488" s="6">
        <f>L489+L490+L491</f>
        <v>66310</v>
      </c>
      <c r="M488" s="38">
        <f t="shared" si="65"/>
        <v>97.32463659206725</v>
      </c>
    </row>
    <row r="489" spans="1:13" s="5" customFormat="1" ht="156" customHeight="1" x14ac:dyDescent="0.2">
      <c r="A489" s="65"/>
      <c r="B489" s="16" t="s">
        <v>120</v>
      </c>
      <c r="C489" s="45">
        <v>920</v>
      </c>
      <c r="D489" s="44" t="s">
        <v>5</v>
      </c>
      <c r="E489" s="9" t="s">
        <v>21</v>
      </c>
      <c r="F489" s="44" t="s">
        <v>40</v>
      </c>
      <c r="G489" s="45">
        <v>1</v>
      </c>
      <c r="H489" s="44" t="s">
        <v>2</v>
      </c>
      <c r="I489" s="44" t="s">
        <v>83</v>
      </c>
      <c r="J489" s="44" t="s">
        <v>47</v>
      </c>
      <c r="K489" s="6">
        <v>55651.8</v>
      </c>
      <c r="L489" s="6">
        <v>55601</v>
      </c>
      <c r="M489" s="38">
        <f t="shared" si="65"/>
        <v>99.908718136699974</v>
      </c>
    </row>
    <row r="490" spans="1:13" s="5" customFormat="1" ht="60.75" customHeight="1" x14ac:dyDescent="0.2">
      <c r="A490" s="65"/>
      <c r="B490" s="16" t="s">
        <v>121</v>
      </c>
      <c r="C490" s="45">
        <v>920</v>
      </c>
      <c r="D490" s="44" t="s">
        <v>5</v>
      </c>
      <c r="E490" s="9" t="s">
        <v>21</v>
      </c>
      <c r="F490" s="44" t="s">
        <v>40</v>
      </c>
      <c r="G490" s="45">
        <v>1</v>
      </c>
      <c r="H490" s="44" t="s">
        <v>2</v>
      </c>
      <c r="I490" s="44" t="s">
        <v>83</v>
      </c>
      <c r="J490" s="44" t="s">
        <v>48</v>
      </c>
      <c r="K490" s="6">
        <v>12307.1</v>
      </c>
      <c r="L490" s="6">
        <v>10538.1</v>
      </c>
      <c r="M490" s="38">
        <f t="shared" si="65"/>
        <v>85.626183260069382</v>
      </c>
    </row>
    <row r="491" spans="1:13" s="5" customFormat="1" ht="20.25" customHeight="1" x14ac:dyDescent="0.2">
      <c r="A491" s="65"/>
      <c r="B491" s="16" t="s">
        <v>49</v>
      </c>
      <c r="C491" s="45">
        <v>920</v>
      </c>
      <c r="D491" s="44" t="s">
        <v>5</v>
      </c>
      <c r="E491" s="9" t="s">
        <v>21</v>
      </c>
      <c r="F491" s="44" t="s">
        <v>40</v>
      </c>
      <c r="G491" s="45">
        <v>1</v>
      </c>
      <c r="H491" s="44" t="s">
        <v>2</v>
      </c>
      <c r="I491" s="44" t="s">
        <v>83</v>
      </c>
      <c r="J491" s="44" t="s">
        <v>50</v>
      </c>
      <c r="K491" s="6">
        <v>173.9</v>
      </c>
      <c r="L491" s="6">
        <v>170.9</v>
      </c>
      <c r="M491" s="38">
        <f t="shared" si="65"/>
        <v>98.274870615296152</v>
      </c>
    </row>
    <row r="492" spans="1:13" s="5" customFormat="1" ht="37.5" x14ac:dyDescent="0.2">
      <c r="A492" s="65"/>
      <c r="B492" s="16" t="s">
        <v>442</v>
      </c>
      <c r="C492" s="45">
        <v>920</v>
      </c>
      <c r="D492" s="44" t="s">
        <v>5</v>
      </c>
      <c r="E492" s="9" t="s">
        <v>21</v>
      </c>
      <c r="F492" s="44" t="s">
        <v>40</v>
      </c>
      <c r="G492" s="45">
        <v>1</v>
      </c>
      <c r="H492" s="44" t="s">
        <v>2</v>
      </c>
      <c r="I492" s="44" t="s">
        <v>155</v>
      </c>
      <c r="J492" s="44"/>
      <c r="K492" s="6">
        <f>SUM(K493)</f>
        <v>728.6</v>
      </c>
      <c r="L492" s="6">
        <f>SUM(L493)</f>
        <v>728.6</v>
      </c>
      <c r="M492" s="38">
        <f t="shared" si="65"/>
        <v>100</v>
      </c>
    </row>
    <row r="493" spans="1:13" s="5" customFormat="1" ht="60.75" customHeight="1" x14ac:dyDescent="0.2">
      <c r="A493" s="65"/>
      <c r="B493" s="16" t="s">
        <v>121</v>
      </c>
      <c r="C493" s="45">
        <v>920</v>
      </c>
      <c r="D493" s="44" t="s">
        <v>5</v>
      </c>
      <c r="E493" s="9" t="s">
        <v>21</v>
      </c>
      <c r="F493" s="44" t="s">
        <v>40</v>
      </c>
      <c r="G493" s="45">
        <v>1</v>
      </c>
      <c r="H493" s="44" t="s">
        <v>2</v>
      </c>
      <c r="I493" s="44" t="s">
        <v>155</v>
      </c>
      <c r="J493" s="44" t="s">
        <v>48</v>
      </c>
      <c r="K493" s="6">
        <v>728.6</v>
      </c>
      <c r="L493" s="6">
        <v>728.6</v>
      </c>
      <c r="M493" s="38">
        <f t="shared" si="65"/>
        <v>100</v>
      </c>
    </row>
    <row r="494" spans="1:13" s="5" customFormat="1" ht="135.75" customHeight="1" x14ac:dyDescent="0.2">
      <c r="A494" s="65"/>
      <c r="B494" s="16" t="s">
        <v>443</v>
      </c>
      <c r="C494" s="45">
        <v>920</v>
      </c>
      <c r="D494" s="44" t="s">
        <v>5</v>
      </c>
      <c r="E494" s="9" t="s">
        <v>21</v>
      </c>
      <c r="F494" s="9" t="s">
        <v>40</v>
      </c>
      <c r="G494" s="9" t="s">
        <v>88</v>
      </c>
      <c r="H494" s="9" t="s">
        <v>2</v>
      </c>
      <c r="I494" s="9" t="s">
        <v>135</v>
      </c>
      <c r="J494" s="44"/>
      <c r="K494" s="6">
        <f>SUM(K495:K495)</f>
        <v>8211.7000000000007</v>
      </c>
      <c r="L494" s="6">
        <f>SUM(L495:L495)</f>
        <v>8211.4</v>
      </c>
      <c r="M494" s="38">
        <f t="shared" si="65"/>
        <v>99.996346676084116</v>
      </c>
    </row>
    <row r="495" spans="1:13" s="5" customFormat="1" ht="57.75" customHeight="1" x14ac:dyDescent="0.2">
      <c r="A495" s="65"/>
      <c r="B495" s="16" t="s">
        <v>121</v>
      </c>
      <c r="C495" s="45">
        <v>920</v>
      </c>
      <c r="D495" s="44" t="s">
        <v>5</v>
      </c>
      <c r="E495" s="9" t="s">
        <v>21</v>
      </c>
      <c r="F495" s="9" t="s">
        <v>40</v>
      </c>
      <c r="G495" s="9" t="s">
        <v>88</v>
      </c>
      <c r="H495" s="9" t="s">
        <v>2</v>
      </c>
      <c r="I495" s="9" t="s">
        <v>135</v>
      </c>
      <c r="J495" s="44" t="s">
        <v>48</v>
      </c>
      <c r="K495" s="6">
        <v>8211.7000000000007</v>
      </c>
      <c r="L495" s="6">
        <v>8211.4</v>
      </c>
      <c r="M495" s="38">
        <f t="shared" si="65"/>
        <v>99.996346676084116</v>
      </c>
    </row>
    <row r="496" spans="1:13" s="5" customFormat="1" ht="117.75" customHeight="1" x14ac:dyDescent="0.2">
      <c r="A496" s="65"/>
      <c r="B496" s="16" t="s">
        <v>333</v>
      </c>
      <c r="C496" s="45">
        <v>920</v>
      </c>
      <c r="D496" s="44" t="s">
        <v>5</v>
      </c>
      <c r="E496" s="9" t="s">
        <v>21</v>
      </c>
      <c r="F496" s="44" t="s">
        <v>40</v>
      </c>
      <c r="G496" s="45">
        <v>1</v>
      </c>
      <c r="H496" s="44" t="s">
        <v>4</v>
      </c>
      <c r="I496" s="44"/>
      <c r="J496" s="44"/>
      <c r="K496" s="6">
        <f>SUM(K497+K501+K503)</f>
        <v>6819.8</v>
      </c>
      <c r="L496" s="6">
        <f>SUM(L497+L501+L503)</f>
        <v>6817.5</v>
      </c>
      <c r="M496" s="38">
        <f t="shared" si="65"/>
        <v>99.966274670811458</v>
      </c>
    </row>
    <row r="497" spans="1:13" s="5" customFormat="1" ht="43.5" customHeight="1" x14ac:dyDescent="0.2">
      <c r="A497" s="65"/>
      <c r="B497" s="16" t="s">
        <v>46</v>
      </c>
      <c r="C497" s="45">
        <v>920</v>
      </c>
      <c r="D497" s="44" t="s">
        <v>5</v>
      </c>
      <c r="E497" s="9" t="s">
        <v>21</v>
      </c>
      <c r="F497" s="44" t="s">
        <v>40</v>
      </c>
      <c r="G497" s="45">
        <v>1</v>
      </c>
      <c r="H497" s="44" t="s">
        <v>4</v>
      </c>
      <c r="I497" s="44" t="s">
        <v>76</v>
      </c>
      <c r="J497" s="44"/>
      <c r="K497" s="6">
        <f>K498+K499+K500</f>
        <v>6757.2</v>
      </c>
      <c r="L497" s="6">
        <f>L498+L499+L500</f>
        <v>6754.9</v>
      </c>
      <c r="M497" s="38">
        <f t="shared" si="65"/>
        <v>99.96596223287753</v>
      </c>
    </row>
    <row r="498" spans="1:13" s="5" customFormat="1" ht="156" customHeight="1" x14ac:dyDescent="0.2">
      <c r="A498" s="65"/>
      <c r="B498" s="16" t="s">
        <v>120</v>
      </c>
      <c r="C498" s="45">
        <v>920</v>
      </c>
      <c r="D498" s="44" t="s">
        <v>5</v>
      </c>
      <c r="E498" s="9" t="s">
        <v>21</v>
      </c>
      <c r="F498" s="44" t="s">
        <v>40</v>
      </c>
      <c r="G498" s="45">
        <v>1</v>
      </c>
      <c r="H498" s="44" t="s">
        <v>4</v>
      </c>
      <c r="I498" s="44" t="s">
        <v>76</v>
      </c>
      <c r="J498" s="44" t="s">
        <v>47</v>
      </c>
      <c r="K498" s="6">
        <v>6374.2</v>
      </c>
      <c r="L498" s="6">
        <v>6374.2</v>
      </c>
      <c r="M498" s="38">
        <f t="shared" si="65"/>
        <v>100</v>
      </c>
    </row>
    <row r="499" spans="1:13" s="5" customFormat="1" ht="60" customHeight="1" x14ac:dyDescent="0.2">
      <c r="A499" s="65"/>
      <c r="B499" s="16" t="s">
        <v>121</v>
      </c>
      <c r="C499" s="45">
        <v>920</v>
      </c>
      <c r="D499" s="44" t="s">
        <v>5</v>
      </c>
      <c r="E499" s="9" t="s">
        <v>21</v>
      </c>
      <c r="F499" s="44" t="s">
        <v>40</v>
      </c>
      <c r="G499" s="45">
        <v>1</v>
      </c>
      <c r="H499" s="44" t="s">
        <v>4</v>
      </c>
      <c r="I499" s="44" t="s">
        <v>76</v>
      </c>
      <c r="J499" s="44" t="s">
        <v>48</v>
      </c>
      <c r="K499" s="6">
        <v>380.9</v>
      </c>
      <c r="L499" s="6">
        <v>380</v>
      </c>
      <c r="M499" s="38">
        <f t="shared" si="65"/>
        <v>99.763717511157793</v>
      </c>
    </row>
    <row r="500" spans="1:13" s="5" customFormat="1" ht="18" customHeight="1" x14ac:dyDescent="0.2">
      <c r="A500" s="65"/>
      <c r="B500" s="16" t="s">
        <v>49</v>
      </c>
      <c r="C500" s="45">
        <v>920</v>
      </c>
      <c r="D500" s="44" t="s">
        <v>5</v>
      </c>
      <c r="E500" s="9" t="s">
        <v>21</v>
      </c>
      <c r="F500" s="44" t="s">
        <v>40</v>
      </c>
      <c r="G500" s="45">
        <v>1</v>
      </c>
      <c r="H500" s="44" t="s">
        <v>4</v>
      </c>
      <c r="I500" s="44" t="s">
        <v>76</v>
      </c>
      <c r="J500" s="44" t="s">
        <v>50</v>
      </c>
      <c r="K500" s="6">
        <v>2.1</v>
      </c>
      <c r="L500" s="6">
        <v>0.7</v>
      </c>
      <c r="M500" s="38">
        <f t="shared" si="65"/>
        <v>33.333333333333329</v>
      </c>
    </row>
    <row r="501" spans="1:13" s="5" customFormat="1" ht="56.25" x14ac:dyDescent="0.2">
      <c r="A501" s="65"/>
      <c r="B501" s="16" t="s">
        <v>218</v>
      </c>
      <c r="C501" s="45">
        <v>920</v>
      </c>
      <c r="D501" s="9" t="s">
        <v>5</v>
      </c>
      <c r="E501" s="9" t="s">
        <v>21</v>
      </c>
      <c r="F501" s="9" t="s">
        <v>40</v>
      </c>
      <c r="G501" s="47">
        <v>1</v>
      </c>
      <c r="H501" s="9" t="s">
        <v>4</v>
      </c>
      <c r="I501" s="9" t="s">
        <v>217</v>
      </c>
      <c r="J501" s="9"/>
      <c r="K501" s="6">
        <f>K502</f>
        <v>20.6</v>
      </c>
      <c r="L501" s="6">
        <f>L502</f>
        <v>20.6</v>
      </c>
      <c r="M501" s="38">
        <f t="shared" si="65"/>
        <v>100</v>
      </c>
    </row>
    <row r="502" spans="1:13" s="5" customFormat="1" ht="58.5" customHeight="1" x14ac:dyDescent="0.2">
      <c r="A502" s="65"/>
      <c r="B502" s="16" t="s">
        <v>121</v>
      </c>
      <c r="C502" s="45">
        <v>920</v>
      </c>
      <c r="D502" s="9" t="s">
        <v>5</v>
      </c>
      <c r="E502" s="9" t="s">
        <v>21</v>
      </c>
      <c r="F502" s="9" t="s">
        <v>40</v>
      </c>
      <c r="G502" s="47">
        <v>1</v>
      </c>
      <c r="H502" s="9" t="s">
        <v>4</v>
      </c>
      <c r="I502" s="9" t="s">
        <v>217</v>
      </c>
      <c r="J502" s="9" t="s">
        <v>48</v>
      </c>
      <c r="K502" s="6">
        <v>20.6</v>
      </c>
      <c r="L502" s="6">
        <v>20.6</v>
      </c>
      <c r="M502" s="38">
        <f t="shared" si="65"/>
        <v>100</v>
      </c>
    </row>
    <row r="503" spans="1:13" s="5" customFormat="1" ht="75" x14ac:dyDescent="0.2">
      <c r="A503" s="65"/>
      <c r="B503" s="24" t="s">
        <v>225</v>
      </c>
      <c r="C503" s="45">
        <v>920</v>
      </c>
      <c r="D503" s="9" t="s">
        <v>5</v>
      </c>
      <c r="E503" s="9" t="s">
        <v>21</v>
      </c>
      <c r="F503" s="9" t="s">
        <v>40</v>
      </c>
      <c r="G503" s="9" t="s">
        <v>88</v>
      </c>
      <c r="H503" s="9" t="s">
        <v>4</v>
      </c>
      <c r="I503" s="9" t="s">
        <v>224</v>
      </c>
      <c r="J503" s="9"/>
      <c r="K503" s="6">
        <f>K504</f>
        <v>42</v>
      </c>
      <c r="L503" s="6">
        <f>L504</f>
        <v>42</v>
      </c>
      <c r="M503" s="38">
        <f t="shared" si="65"/>
        <v>100</v>
      </c>
    </row>
    <row r="504" spans="1:13" s="5" customFormat="1" ht="60.75" customHeight="1" x14ac:dyDescent="0.2">
      <c r="A504" s="65"/>
      <c r="B504" s="16" t="s">
        <v>121</v>
      </c>
      <c r="C504" s="45">
        <v>920</v>
      </c>
      <c r="D504" s="9" t="s">
        <v>5</v>
      </c>
      <c r="E504" s="9" t="s">
        <v>21</v>
      </c>
      <c r="F504" s="9" t="s">
        <v>40</v>
      </c>
      <c r="G504" s="9" t="s">
        <v>88</v>
      </c>
      <c r="H504" s="9" t="s">
        <v>4</v>
      </c>
      <c r="I504" s="9" t="s">
        <v>224</v>
      </c>
      <c r="J504" s="9" t="s">
        <v>48</v>
      </c>
      <c r="K504" s="6">
        <v>42</v>
      </c>
      <c r="L504" s="6">
        <v>42</v>
      </c>
      <c r="M504" s="38">
        <f t="shared" si="65"/>
        <v>100</v>
      </c>
    </row>
    <row r="505" spans="1:13" s="5" customFormat="1" ht="136.5" customHeight="1" x14ac:dyDescent="0.2">
      <c r="A505" s="65"/>
      <c r="B505" s="16" t="s">
        <v>643</v>
      </c>
      <c r="C505" s="45">
        <v>920</v>
      </c>
      <c r="D505" s="9" t="s">
        <v>5</v>
      </c>
      <c r="E505" s="9" t="s">
        <v>21</v>
      </c>
      <c r="F505" s="9" t="s">
        <v>40</v>
      </c>
      <c r="G505" s="9" t="s">
        <v>88</v>
      </c>
      <c r="H505" s="9" t="s">
        <v>5</v>
      </c>
      <c r="I505" s="9"/>
      <c r="J505" s="9"/>
      <c r="K505" s="6">
        <f>K506+K508</f>
        <v>21653.9</v>
      </c>
      <c r="L505" s="6">
        <f>L506+L508</f>
        <v>21653.9</v>
      </c>
      <c r="M505" s="38">
        <f t="shared" si="65"/>
        <v>100</v>
      </c>
    </row>
    <row r="506" spans="1:13" s="5" customFormat="1" ht="80.25" customHeight="1" x14ac:dyDescent="0.2">
      <c r="A506" s="65"/>
      <c r="B506" s="16" t="s">
        <v>589</v>
      </c>
      <c r="C506" s="45">
        <v>920</v>
      </c>
      <c r="D506" s="9" t="s">
        <v>5</v>
      </c>
      <c r="E506" s="9" t="s">
        <v>21</v>
      </c>
      <c r="F506" s="9" t="s">
        <v>40</v>
      </c>
      <c r="G506" s="9" t="s">
        <v>88</v>
      </c>
      <c r="H506" s="9" t="s">
        <v>5</v>
      </c>
      <c r="I506" s="9" t="s">
        <v>571</v>
      </c>
      <c r="J506" s="9"/>
      <c r="K506" s="6">
        <f>K507</f>
        <v>453.7</v>
      </c>
      <c r="L506" s="6">
        <f>L507</f>
        <v>453.7</v>
      </c>
      <c r="M506" s="38">
        <f t="shared" ref="M506:M569" si="71">L506/K506*100</f>
        <v>100</v>
      </c>
    </row>
    <row r="507" spans="1:13" s="5" customFormat="1" ht="60.75" customHeight="1" x14ac:dyDescent="0.2">
      <c r="A507" s="65"/>
      <c r="B507" s="16" t="s">
        <v>121</v>
      </c>
      <c r="C507" s="45">
        <v>920</v>
      </c>
      <c r="D507" s="9" t="s">
        <v>5</v>
      </c>
      <c r="E507" s="9" t="s">
        <v>21</v>
      </c>
      <c r="F507" s="9" t="s">
        <v>40</v>
      </c>
      <c r="G507" s="9" t="s">
        <v>88</v>
      </c>
      <c r="H507" s="9" t="s">
        <v>5</v>
      </c>
      <c r="I507" s="9" t="s">
        <v>571</v>
      </c>
      <c r="J507" s="9" t="s">
        <v>48</v>
      </c>
      <c r="K507" s="6">
        <v>453.7</v>
      </c>
      <c r="L507" s="6">
        <v>453.7</v>
      </c>
      <c r="M507" s="38">
        <f t="shared" si="71"/>
        <v>100</v>
      </c>
    </row>
    <row r="508" spans="1:13" s="5" customFormat="1" ht="38.25" customHeight="1" x14ac:dyDescent="0.2">
      <c r="A508" s="65"/>
      <c r="B508" s="16" t="s">
        <v>521</v>
      </c>
      <c r="C508" s="45">
        <v>920</v>
      </c>
      <c r="D508" s="9" t="s">
        <v>5</v>
      </c>
      <c r="E508" s="9" t="s">
        <v>21</v>
      </c>
      <c r="F508" s="9" t="s">
        <v>40</v>
      </c>
      <c r="G508" s="9" t="s">
        <v>88</v>
      </c>
      <c r="H508" s="9" t="s">
        <v>5</v>
      </c>
      <c r="I508" s="9" t="s">
        <v>531</v>
      </c>
      <c r="J508" s="9"/>
      <c r="K508" s="6">
        <f>K509</f>
        <v>21200.2</v>
      </c>
      <c r="L508" s="6">
        <f>L509</f>
        <v>21200.2</v>
      </c>
      <c r="M508" s="38">
        <f t="shared" si="71"/>
        <v>100</v>
      </c>
    </row>
    <row r="509" spans="1:13" s="5" customFormat="1" ht="60" customHeight="1" x14ac:dyDescent="0.2">
      <c r="A509" s="65"/>
      <c r="B509" s="16" t="s">
        <v>121</v>
      </c>
      <c r="C509" s="45">
        <v>920</v>
      </c>
      <c r="D509" s="9" t="s">
        <v>5</v>
      </c>
      <c r="E509" s="9" t="s">
        <v>21</v>
      </c>
      <c r="F509" s="9" t="s">
        <v>40</v>
      </c>
      <c r="G509" s="9" t="s">
        <v>88</v>
      </c>
      <c r="H509" s="9" t="s">
        <v>5</v>
      </c>
      <c r="I509" s="9" t="s">
        <v>531</v>
      </c>
      <c r="J509" s="9" t="s">
        <v>48</v>
      </c>
      <c r="K509" s="6">
        <v>21200.2</v>
      </c>
      <c r="L509" s="6">
        <v>21200.2</v>
      </c>
      <c r="M509" s="38">
        <f t="shared" si="71"/>
        <v>100</v>
      </c>
    </row>
    <row r="510" spans="1:13" s="5" customFormat="1" ht="37.5" x14ac:dyDescent="0.2">
      <c r="A510" s="65"/>
      <c r="B510" s="18" t="s">
        <v>159</v>
      </c>
      <c r="C510" s="45">
        <v>920</v>
      </c>
      <c r="D510" s="44" t="s">
        <v>5</v>
      </c>
      <c r="E510" s="9" t="s">
        <v>21</v>
      </c>
      <c r="F510" s="44" t="s">
        <v>40</v>
      </c>
      <c r="G510" s="45">
        <v>2</v>
      </c>
      <c r="H510" s="44"/>
      <c r="I510" s="44"/>
      <c r="J510" s="44"/>
      <c r="K510" s="6">
        <f>SUM(K511)</f>
        <v>10667.8</v>
      </c>
      <c r="L510" s="6">
        <f>SUM(L511)</f>
        <v>10557.3</v>
      </c>
      <c r="M510" s="38">
        <f t="shared" si="71"/>
        <v>98.964172556665858</v>
      </c>
    </row>
    <row r="511" spans="1:13" s="5" customFormat="1" ht="156.75" customHeight="1" x14ac:dyDescent="0.2">
      <c r="A511" s="65"/>
      <c r="B511" s="18" t="s">
        <v>420</v>
      </c>
      <c r="C511" s="45">
        <v>920</v>
      </c>
      <c r="D511" s="44" t="s">
        <v>5</v>
      </c>
      <c r="E511" s="9" t="s">
        <v>21</v>
      </c>
      <c r="F511" s="44" t="s">
        <v>40</v>
      </c>
      <c r="G511" s="45">
        <v>2</v>
      </c>
      <c r="H511" s="44" t="s">
        <v>2</v>
      </c>
      <c r="I511" s="44"/>
      <c r="J511" s="44"/>
      <c r="K511" s="6">
        <f>SUM(K512)</f>
        <v>10667.8</v>
      </c>
      <c r="L511" s="6">
        <f>SUM(L512)</f>
        <v>10557.3</v>
      </c>
      <c r="M511" s="38">
        <f t="shared" si="71"/>
        <v>98.964172556665858</v>
      </c>
    </row>
    <row r="512" spans="1:13" s="5" customFormat="1" ht="134.25" customHeight="1" x14ac:dyDescent="0.2">
      <c r="A512" s="65"/>
      <c r="B512" s="16" t="s">
        <v>65</v>
      </c>
      <c r="C512" s="45">
        <v>920</v>
      </c>
      <c r="D512" s="44" t="s">
        <v>5</v>
      </c>
      <c r="E512" s="9" t="s">
        <v>21</v>
      </c>
      <c r="F512" s="44" t="s">
        <v>40</v>
      </c>
      <c r="G512" s="45">
        <v>2</v>
      </c>
      <c r="H512" s="44" t="s">
        <v>2</v>
      </c>
      <c r="I512" s="44" t="s">
        <v>83</v>
      </c>
      <c r="J512" s="44"/>
      <c r="K512" s="6">
        <f>K513+K514</f>
        <v>10667.8</v>
      </c>
      <c r="L512" s="6">
        <f>L513+L514</f>
        <v>10557.3</v>
      </c>
      <c r="M512" s="38">
        <f t="shared" si="71"/>
        <v>98.964172556665858</v>
      </c>
    </row>
    <row r="513" spans="1:13" s="5" customFormat="1" ht="153.75" customHeight="1" x14ac:dyDescent="0.2">
      <c r="A513" s="65"/>
      <c r="B513" s="16" t="s">
        <v>120</v>
      </c>
      <c r="C513" s="45">
        <v>920</v>
      </c>
      <c r="D513" s="44" t="s">
        <v>5</v>
      </c>
      <c r="E513" s="9" t="s">
        <v>21</v>
      </c>
      <c r="F513" s="44" t="s">
        <v>40</v>
      </c>
      <c r="G513" s="45">
        <v>2</v>
      </c>
      <c r="H513" s="44" t="s">
        <v>2</v>
      </c>
      <c r="I513" s="44" t="s">
        <v>83</v>
      </c>
      <c r="J513" s="44" t="s">
        <v>47</v>
      </c>
      <c r="K513" s="6">
        <v>10109.299999999999</v>
      </c>
      <c r="L513" s="6">
        <v>10109.299999999999</v>
      </c>
      <c r="M513" s="38">
        <f t="shared" si="71"/>
        <v>100</v>
      </c>
    </row>
    <row r="514" spans="1:13" s="5" customFormat="1" ht="60" customHeight="1" x14ac:dyDescent="0.2">
      <c r="A514" s="65"/>
      <c r="B514" s="16" t="s">
        <v>121</v>
      </c>
      <c r="C514" s="45">
        <v>920</v>
      </c>
      <c r="D514" s="44" t="s">
        <v>5</v>
      </c>
      <c r="E514" s="9" t="s">
        <v>21</v>
      </c>
      <c r="F514" s="44" t="s">
        <v>40</v>
      </c>
      <c r="G514" s="45">
        <v>2</v>
      </c>
      <c r="H514" s="44" t="s">
        <v>2</v>
      </c>
      <c r="I514" s="44" t="s">
        <v>83</v>
      </c>
      <c r="J514" s="44" t="s">
        <v>48</v>
      </c>
      <c r="K514" s="6">
        <v>558.5</v>
      </c>
      <c r="L514" s="6">
        <v>448</v>
      </c>
      <c r="M514" s="38">
        <f t="shared" si="71"/>
        <v>80.214861235452105</v>
      </c>
    </row>
    <row r="515" spans="1:13" s="5" customFormat="1" ht="21.75" customHeight="1" x14ac:dyDescent="0.2">
      <c r="A515" s="65"/>
      <c r="B515" s="18" t="s">
        <v>160</v>
      </c>
      <c r="C515" s="45">
        <v>920</v>
      </c>
      <c r="D515" s="44" t="s">
        <v>5</v>
      </c>
      <c r="E515" s="9" t="s">
        <v>21</v>
      </c>
      <c r="F515" s="44" t="s">
        <v>40</v>
      </c>
      <c r="G515" s="45">
        <v>3</v>
      </c>
      <c r="H515" s="44"/>
      <c r="I515" s="44"/>
      <c r="J515" s="44"/>
      <c r="K515" s="6">
        <f>SUM(K516)</f>
        <v>40889.9</v>
      </c>
      <c r="L515" s="6">
        <f t="shared" ref="L515" si="72">SUM(L516)</f>
        <v>40320.199999999997</v>
      </c>
      <c r="M515" s="38">
        <f t="shared" si="71"/>
        <v>98.606746409259983</v>
      </c>
    </row>
    <row r="516" spans="1:13" s="5" customFormat="1" ht="213" customHeight="1" x14ac:dyDescent="0.2">
      <c r="A516" s="65"/>
      <c r="B516" s="27" t="s">
        <v>103</v>
      </c>
      <c r="C516" s="45">
        <v>920</v>
      </c>
      <c r="D516" s="44" t="s">
        <v>5</v>
      </c>
      <c r="E516" s="9" t="s">
        <v>21</v>
      </c>
      <c r="F516" s="44" t="s">
        <v>40</v>
      </c>
      <c r="G516" s="45">
        <v>3</v>
      </c>
      <c r="H516" s="44" t="s">
        <v>2</v>
      </c>
      <c r="I516" s="44"/>
      <c r="J516" s="44"/>
      <c r="K516" s="6">
        <f>SUM(K517)</f>
        <v>40889.9</v>
      </c>
      <c r="L516" s="6">
        <f>SUM(L517)</f>
        <v>40320.199999999997</v>
      </c>
      <c r="M516" s="38">
        <f t="shared" si="71"/>
        <v>98.606746409259983</v>
      </c>
    </row>
    <row r="517" spans="1:13" s="5" customFormat="1" ht="135" customHeight="1" x14ac:dyDescent="0.2">
      <c r="A517" s="65"/>
      <c r="B517" s="16" t="s">
        <v>65</v>
      </c>
      <c r="C517" s="45">
        <v>920</v>
      </c>
      <c r="D517" s="44" t="s">
        <v>5</v>
      </c>
      <c r="E517" s="9" t="s">
        <v>21</v>
      </c>
      <c r="F517" s="44" t="s">
        <v>40</v>
      </c>
      <c r="G517" s="45">
        <v>3</v>
      </c>
      <c r="H517" s="44" t="s">
        <v>2</v>
      </c>
      <c r="I517" s="44" t="s">
        <v>83</v>
      </c>
      <c r="J517" s="44"/>
      <c r="K517" s="6">
        <f>K518+K519+K520</f>
        <v>40889.9</v>
      </c>
      <c r="L517" s="6">
        <f>L518+L519+L520</f>
        <v>40320.199999999997</v>
      </c>
      <c r="M517" s="38">
        <f t="shared" si="71"/>
        <v>98.606746409259983</v>
      </c>
    </row>
    <row r="518" spans="1:13" s="5" customFormat="1" ht="155.25" customHeight="1" x14ac:dyDescent="0.2">
      <c r="A518" s="65"/>
      <c r="B518" s="16" t="s">
        <v>120</v>
      </c>
      <c r="C518" s="45">
        <v>920</v>
      </c>
      <c r="D518" s="44" t="s">
        <v>5</v>
      </c>
      <c r="E518" s="9" t="s">
        <v>21</v>
      </c>
      <c r="F518" s="44" t="s">
        <v>40</v>
      </c>
      <c r="G518" s="45">
        <v>3</v>
      </c>
      <c r="H518" s="44" t="s">
        <v>2</v>
      </c>
      <c r="I518" s="44" t="s">
        <v>83</v>
      </c>
      <c r="J518" s="44" t="s">
        <v>47</v>
      </c>
      <c r="K518" s="6">
        <v>25915.4</v>
      </c>
      <c r="L518" s="6">
        <v>25915.4</v>
      </c>
      <c r="M518" s="38">
        <f t="shared" si="71"/>
        <v>100</v>
      </c>
    </row>
    <row r="519" spans="1:13" s="5" customFormat="1" ht="60" customHeight="1" x14ac:dyDescent="0.2">
      <c r="A519" s="65"/>
      <c r="B519" s="16" t="s">
        <v>121</v>
      </c>
      <c r="C519" s="45">
        <v>920</v>
      </c>
      <c r="D519" s="44" t="s">
        <v>5</v>
      </c>
      <c r="E519" s="9" t="s">
        <v>21</v>
      </c>
      <c r="F519" s="44" t="s">
        <v>40</v>
      </c>
      <c r="G519" s="45">
        <v>3</v>
      </c>
      <c r="H519" s="44" t="s">
        <v>2</v>
      </c>
      <c r="I519" s="44" t="s">
        <v>83</v>
      </c>
      <c r="J519" s="44" t="s">
        <v>48</v>
      </c>
      <c r="K519" s="6">
        <v>14915.4</v>
      </c>
      <c r="L519" s="6">
        <v>14377.6</v>
      </c>
      <c r="M519" s="38">
        <f t="shared" si="71"/>
        <v>96.394330691768246</v>
      </c>
    </row>
    <row r="520" spans="1:13" s="5" customFormat="1" ht="17.25" customHeight="1" x14ac:dyDescent="0.2">
      <c r="A520" s="65"/>
      <c r="B520" s="16" t="s">
        <v>49</v>
      </c>
      <c r="C520" s="45">
        <v>920</v>
      </c>
      <c r="D520" s="44" t="s">
        <v>5</v>
      </c>
      <c r="E520" s="9" t="s">
        <v>21</v>
      </c>
      <c r="F520" s="44" t="s">
        <v>40</v>
      </c>
      <c r="G520" s="45">
        <v>3</v>
      </c>
      <c r="H520" s="44" t="s">
        <v>2</v>
      </c>
      <c r="I520" s="44" t="s">
        <v>83</v>
      </c>
      <c r="J520" s="44" t="s">
        <v>50</v>
      </c>
      <c r="K520" s="6">
        <v>59.1</v>
      </c>
      <c r="L520" s="6">
        <v>27.2</v>
      </c>
      <c r="M520" s="38">
        <f t="shared" si="71"/>
        <v>46.02368866328257</v>
      </c>
    </row>
    <row r="521" spans="1:13" s="5" customFormat="1" ht="58.5" customHeight="1" x14ac:dyDescent="0.2">
      <c r="A521" s="65"/>
      <c r="B521" s="16" t="s">
        <v>533</v>
      </c>
      <c r="C521" s="45">
        <v>920</v>
      </c>
      <c r="D521" s="44" t="s">
        <v>5</v>
      </c>
      <c r="E521" s="9" t="s">
        <v>21</v>
      </c>
      <c r="F521" s="44" t="s">
        <v>40</v>
      </c>
      <c r="G521" s="45">
        <v>4</v>
      </c>
      <c r="H521" s="44"/>
      <c r="I521" s="44"/>
      <c r="J521" s="44"/>
      <c r="K521" s="6">
        <f>K522</f>
        <v>1498.5</v>
      </c>
      <c r="L521" s="6">
        <f>L522</f>
        <v>1462.3</v>
      </c>
      <c r="M521" s="38">
        <f t="shared" si="71"/>
        <v>97.584250917584242</v>
      </c>
    </row>
    <row r="522" spans="1:13" s="5" customFormat="1" ht="57.75" customHeight="1" x14ac:dyDescent="0.2">
      <c r="A522" s="65"/>
      <c r="B522" s="16" t="s">
        <v>534</v>
      </c>
      <c r="C522" s="45">
        <v>920</v>
      </c>
      <c r="D522" s="44" t="s">
        <v>5</v>
      </c>
      <c r="E522" s="9" t="s">
        <v>21</v>
      </c>
      <c r="F522" s="44" t="s">
        <v>40</v>
      </c>
      <c r="G522" s="45">
        <v>4</v>
      </c>
      <c r="H522" s="44" t="s">
        <v>2</v>
      </c>
      <c r="I522" s="44" t="s">
        <v>532</v>
      </c>
      <c r="J522" s="44"/>
      <c r="K522" s="6">
        <f>K523</f>
        <v>1498.5</v>
      </c>
      <c r="L522" s="6">
        <f>L523</f>
        <v>1462.3</v>
      </c>
      <c r="M522" s="38">
        <f t="shared" si="71"/>
        <v>97.584250917584242</v>
      </c>
    </row>
    <row r="523" spans="1:13" s="5" customFormat="1" ht="60.75" customHeight="1" x14ac:dyDescent="0.2">
      <c r="A523" s="65"/>
      <c r="B523" s="16" t="s">
        <v>121</v>
      </c>
      <c r="C523" s="45">
        <v>920</v>
      </c>
      <c r="D523" s="44" t="s">
        <v>5</v>
      </c>
      <c r="E523" s="9" t="s">
        <v>21</v>
      </c>
      <c r="F523" s="44" t="s">
        <v>40</v>
      </c>
      <c r="G523" s="45">
        <v>4</v>
      </c>
      <c r="H523" s="44" t="s">
        <v>2</v>
      </c>
      <c r="I523" s="44" t="s">
        <v>532</v>
      </c>
      <c r="J523" s="44" t="s">
        <v>48</v>
      </c>
      <c r="K523" s="6">
        <v>1498.5</v>
      </c>
      <c r="L523" s="6">
        <v>1462.3</v>
      </c>
      <c r="M523" s="38">
        <f t="shared" si="71"/>
        <v>97.584250917584242</v>
      </c>
    </row>
    <row r="524" spans="1:13" s="5" customFormat="1" ht="38.25" customHeight="1" x14ac:dyDescent="0.2">
      <c r="A524" s="65"/>
      <c r="B524" s="16" t="s">
        <v>52</v>
      </c>
      <c r="C524" s="45">
        <v>920</v>
      </c>
      <c r="D524" s="9" t="s">
        <v>5</v>
      </c>
      <c r="E524" s="9" t="s">
        <v>21</v>
      </c>
      <c r="F524" s="9" t="s">
        <v>398</v>
      </c>
      <c r="G524" s="9"/>
      <c r="H524" s="9"/>
      <c r="I524" s="9"/>
      <c r="J524" s="44"/>
      <c r="K524" s="6">
        <f t="shared" ref="K524:L526" si="73">SUM(K525)</f>
        <v>72.3</v>
      </c>
      <c r="L524" s="6">
        <f t="shared" si="73"/>
        <v>0</v>
      </c>
      <c r="M524" s="38">
        <f t="shared" si="71"/>
        <v>0</v>
      </c>
    </row>
    <row r="525" spans="1:13" s="5" customFormat="1" ht="76.5" customHeight="1" x14ac:dyDescent="0.2">
      <c r="A525" s="65"/>
      <c r="B525" s="18" t="s">
        <v>158</v>
      </c>
      <c r="C525" s="45">
        <v>920</v>
      </c>
      <c r="D525" s="44" t="s">
        <v>5</v>
      </c>
      <c r="E525" s="9" t="s">
        <v>21</v>
      </c>
      <c r="F525" s="44" t="s">
        <v>398</v>
      </c>
      <c r="G525" s="9" t="s">
        <v>520</v>
      </c>
      <c r="H525" s="9"/>
      <c r="I525" s="9"/>
      <c r="J525" s="44"/>
      <c r="K525" s="6">
        <f t="shared" si="73"/>
        <v>72.3</v>
      </c>
      <c r="L525" s="6">
        <f t="shared" si="73"/>
        <v>0</v>
      </c>
      <c r="M525" s="38">
        <f t="shared" si="71"/>
        <v>0</v>
      </c>
    </row>
    <row r="526" spans="1:13" s="5" customFormat="1" ht="112.5" x14ac:dyDescent="0.2">
      <c r="A526" s="65"/>
      <c r="B526" s="16" t="s">
        <v>333</v>
      </c>
      <c r="C526" s="45">
        <v>920</v>
      </c>
      <c r="D526" s="9" t="s">
        <v>5</v>
      </c>
      <c r="E526" s="9" t="s">
        <v>21</v>
      </c>
      <c r="F526" s="9" t="s">
        <v>398</v>
      </c>
      <c r="G526" s="9" t="s">
        <v>520</v>
      </c>
      <c r="H526" s="9" t="s">
        <v>75</v>
      </c>
      <c r="I526" s="9"/>
      <c r="J526" s="44"/>
      <c r="K526" s="6">
        <f t="shared" si="73"/>
        <v>72.3</v>
      </c>
      <c r="L526" s="6">
        <f t="shared" si="73"/>
        <v>0</v>
      </c>
      <c r="M526" s="38">
        <f t="shared" si="71"/>
        <v>0</v>
      </c>
    </row>
    <row r="527" spans="1:13" s="5" customFormat="1" ht="39" customHeight="1" x14ac:dyDescent="0.2">
      <c r="A527" s="65"/>
      <c r="B527" s="16" t="s">
        <v>221</v>
      </c>
      <c r="C527" s="45">
        <v>920</v>
      </c>
      <c r="D527" s="44" t="s">
        <v>5</v>
      </c>
      <c r="E527" s="9" t="s">
        <v>21</v>
      </c>
      <c r="F527" s="44" t="s">
        <v>398</v>
      </c>
      <c r="G527" s="9" t="s">
        <v>520</v>
      </c>
      <c r="H527" s="9" t="s">
        <v>75</v>
      </c>
      <c r="I527" s="9" t="s">
        <v>101</v>
      </c>
      <c r="J527" s="44"/>
      <c r="K527" s="6">
        <f>SUM(K528)</f>
        <v>72.3</v>
      </c>
      <c r="L527" s="6">
        <f>SUM(L528)</f>
        <v>0</v>
      </c>
      <c r="M527" s="38">
        <f t="shared" si="71"/>
        <v>0</v>
      </c>
    </row>
    <row r="528" spans="1:13" s="5" customFormat="1" ht="59.25" customHeight="1" x14ac:dyDescent="0.2">
      <c r="A528" s="65"/>
      <c r="B528" s="16" t="s">
        <v>121</v>
      </c>
      <c r="C528" s="45">
        <v>920</v>
      </c>
      <c r="D528" s="9" t="s">
        <v>5</v>
      </c>
      <c r="E528" s="9" t="s">
        <v>21</v>
      </c>
      <c r="F528" s="9" t="s">
        <v>398</v>
      </c>
      <c r="G528" s="9" t="s">
        <v>520</v>
      </c>
      <c r="H528" s="9" t="s">
        <v>75</v>
      </c>
      <c r="I528" s="9" t="s">
        <v>101</v>
      </c>
      <c r="J528" s="44" t="s">
        <v>48</v>
      </c>
      <c r="K528" s="6">
        <v>72.3</v>
      </c>
      <c r="L528" s="6">
        <v>0</v>
      </c>
      <c r="M528" s="38">
        <f t="shared" si="71"/>
        <v>0</v>
      </c>
    </row>
    <row r="529" spans="1:13" s="5" customFormat="1" x14ac:dyDescent="0.2">
      <c r="A529" s="65"/>
      <c r="B529" s="16" t="s">
        <v>18</v>
      </c>
      <c r="C529" s="45">
        <v>920</v>
      </c>
      <c r="D529" s="9" t="s">
        <v>8</v>
      </c>
      <c r="E529" s="9"/>
      <c r="F529" s="9"/>
      <c r="G529" s="9"/>
      <c r="H529" s="9"/>
      <c r="I529" s="9"/>
      <c r="J529" s="44"/>
      <c r="K529" s="6">
        <f t="shared" ref="K529:L534" si="74">K530</f>
        <v>59.6</v>
      </c>
      <c r="L529" s="6">
        <f t="shared" si="74"/>
        <v>59.6</v>
      </c>
      <c r="M529" s="38">
        <f t="shared" si="71"/>
        <v>100</v>
      </c>
    </row>
    <row r="530" spans="1:13" s="5" customFormat="1" ht="56.25" x14ac:dyDescent="0.2">
      <c r="A530" s="65"/>
      <c r="B530" s="16" t="s">
        <v>219</v>
      </c>
      <c r="C530" s="45">
        <v>920</v>
      </c>
      <c r="D530" s="9" t="s">
        <v>8</v>
      </c>
      <c r="E530" s="9" t="s">
        <v>7</v>
      </c>
      <c r="F530" s="9"/>
      <c r="G530" s="9"/>
      <c r="H530" s="9"/>
      <c r="I530" s="9"/>
      <c r="J530" s="44"/>
      <c r="K530" s="6">
        <f t="shared" si="74"/>
        <v>59.6</v>
      </c>
      <c r="L530" s="6">
        <f t="shared" si="74"/>
        <v>59.6</v>
      </c>
      <c r="M530" s="38">
        <f t="shared" si="71"/>
        <v>100</v>
      </c>
    </row>
    <row r="531" spans="1:13" s="5" customFormat="1" ht="99.75" customHeight="1" x14ac:dyDescent="0.2">
      <c r="A531" s="65"/>
      <c r="B531" s="16" t="s">
        <v>616</v>
      </c>
      <c r="C531" s="45">
        <v>920</v>
      </c>
      <c r="D531" s="9" t="s">
        <v>8</v>
      </c>
      <c r="E531" s="9" t="s">
        <v>7</v>
      </c>
      <c r="F531" s="9" t="s">
        <v>40</v>
      </c>
      <c r="G531" s="9"/>
      <c r="H531" s="9"/>
      <c r="I531" s="9"/>
      <c r="J531" s="44"/>
      <c r="K531" s="6">
        <f t="shared" si="74"/>
        <v>59.6</v>
      </c>
      <c r="L531" s="6">
        <f t="shared" si="74"/>
        <v>59.6</v>
      </c>
      <c r="M531" s="38">
        <f t="shared" si="71"/>
        <v>100</v>
      </c>
    </row>
    <row r="532" spans="1:13" s="5" customFormat="1" ht="97.5" customHeight="1" x14ac:dyDescent="0.2">
      <c r="A532" s="65"/>
      <c r="B532" s="16" t="s">
        <v>617</v>
      </c>
      <c r="C532" s="45">
        <v>920</v>
      </c>
      <c r="D532" s="9" t="s">
        <v>8</v>
      </c>
      <c r="E532" s="9" t="s">
        <v>7</v>
      </c>
      <c r="F532" s="9" t="s">
        <v>40</v>
      </c>
      <c r="G532" s="9" t="s">
        <v>88</v>
      </c>
      <c r="H532" s="9"/>
      <c r="I532" s="9"/>
      <c r="J532" s="44"/>
      <c r="K532" s="6">
        <f t="shared" si="74"/>
        <v>59.6</v>
      </c>
      <c r="L532" s="6">
        <f t="shared" si="74"/>
        <v>59.6</v>
      </c>
      <c r="M532" s="38">
        <f t="shared" si="71"/>
        <v>100</v>
      </c>
    </row>
    <row r="533" spans="1:13" s="5" customFormat="1" ht="98.25" customHeight="1" x14ac:dyDescent="0.2">
      <c r="A533" s="65"/>
      <c r="B533" s="16" t="s">
        <v>333</v>
      </c>
      <c r="C533" s="45">
        <v>920</v>
      </c>
      <c r="D533" s="9" t="s">
        <v>8</v>
      </c>
      <c r="E533" s="9" t="s">
        <v>7</v>
      </c>
      <c r="F533" s="9" t="s">
        <v>40</v>
      </c>
      <c r="G533" s="9" t="s">
        <v>88</v>
      </c>
      <c r="H533" s="9" t="s">
        <v>4</v>
      </c>
      <c r="I533" s="9"/>
      <c r="J533" s="44"/>
      <c r="K533" s="6">
        <f t="shared" si="74"/>
        <v>59.6</v>
      </c>
      <c r="L533" s="6">
        <f t="shared" si="74"/>
        <v>59.6</v>
      </c>
      <c r="M533" s="38">
        <f t="shared" si="71"/>
        <v>100</v>
      </c>
    </row>
    <row r="534" spans="1:13" s="5" customFormat="1" ht="37.5" customHeight="1" x14ac:dyDescent="0.2">
      <c r="A534" s="65"/>
      <c r="B534" s="16" t="s">
        <v>221</v>
      </c>
      <c r="C534" s="45">
        <v>920</v>
      </c>
      <c r="D534" s="9" t="s">
        <v>8</v>
      </c>
      <c r="E534" s="9" t="s">
        <v>7</v>
      </c>
      <c r="F534" s="9" t="s">
        <v>40</v>
      </c>
      <c r="G534" s="9" t="s">
        <v>88</v>
      </c>
      <c r="H534" s="9" t="s">
        <v>4</v>
      </c>
      <c r="I534" s="9" t="s">
        <v>220</v>
      </c>
      <c r="J534" s="44"/>
      <c r="K534" s="6">
        <f t="shared" si="74"/>
        <v>59.6</v>
      </c>
      <c r="L534" s="6">
        <f t="shared" si="74"/>
        <v>59.6</v>
      </c>
      <c r="M534" s="38">
        <f t="shared" si="71"/>
        <v>100</v>
      </c>
    </row>
    <row r="535" spans="1:13" s="5" customFormat="1" ht="60" customHeight="1" x14ac:dyDescent="0.2">
      <c r="A535" s="67"/>
      <c r="B535" s="16" t="s">
        <v>121</v>
      </c>
      <c r="C535" s="45">
        <v>920</v>
      </c>
      <c r="D535" s="9" t="s">
        <v>8</v>
      </c>
      <c r="E535" s="9" t="s">
        <v>7</v>
      </c>
      <c r="F535" s="9" t="s">
        <v>40</v>
      </c>
      <c r="G535" s="9" t="s">
        <v>88</v>
      </c>
      <c r="H535" s="9" t="s">
        <v>4</v>
      </c>
      <c r="I535" s="9" t="s">
        <v>220</v>
      </c>
      <c r="J535" s="44" t="s">
        <v>48</v>
      </c>
      <c r="K535" s="6">
        <v>59.6</v>
      </c>
      <c r="L535" s="6">
        <v>59.6</v>
      </c>
      <c r="M535" s="38">
        <f t="shared" si="71"/>
        <v>100</v>
      </c>
    </row>
    <row r="536" spans="1:13" s="5" customFormat="1" ht="93.75" x14ac:dyDescent="0.2">
      <c r="A536" s="61">
        <v>7</v>
      </c>
      <c r="B536" s="16" t="s">
        <v>334</v>
      </c>
      <c r="C536" s="45">
        <v>921</v>
      </c>
      <c r="D536" s="44"/>
      <c r="E536" s="44"/>
      <c r="F536" s="44"/>
      <c r="G536" s="45"/>
      <c r="H536" s="44"/>
      <c r="I536" s="44"/>
      <c r="J536" s="44"/>
      <c r="K536" s="6">
        <f>K537+K563+K570</f>
        <v>194990.9</v>
      </c>
      <c r="L536" s="6">
        <f>L537+L563+L570</f>
        <v>176934.6</v>
      </c>
      <c r="M536" s="38">
        <f t="shared" si="71"/>
        <v>90.739926837611407</v>
      </c>
    </row>
    <row r="537" spans="1:13" s="5" customFormat="1" ht="17.25" customHeight="1" x14ac:dyDescent="0.2">
      <c r="A537" s="63"/>
      <c r="B537" s="16" t="s">
        <v>1</v>
      </c>
      <c r="C537" s="45">
        <v>921</v>
      </c>
      <c r="D537" s="44" t="s">
        <v>2</v>
      </c>
      <c r="E537" s="44"/>
      <c r="F537" s="44"/>
      <c r="G537" s="45"/>
      <c r="H537" s="44"/>
      <c r="I537" s="44"/>
      <c r="J537" s="44"/>
      <c r="K537" s="6">
        <f t="shared" ref="K537:L537" si="75">SUM(K538)</f>
        <v>79726.599999999991</v>
      </c>
      <c r="L537" s="6">
        <f t="shared" si="75"/>
        <v>74845.3</v>
      </c>
      <c r="M537" s="38">
        <f t="shared" si="71"/>
        <v>93.877451189439924</v>
      </c>
    </row>
    <row r="538" spans="1:13" s="5" customFormat="1" ht="37.5" x14ac:dyDescent="0.2">
      <c r="A538" s="63"/>
      <c r="B538" s="16" t="s">
        <v>9</v>
      </c>
      <c r="C538" s="45">
        <v>921</v>
      </c>
      <c r="D538" s="44" t="s">
        <v>2</v>
      </c>
      <c r="E538" s="44" t="s">
        <v>40</v>
      </c>
      <c r="F538" s="44"/>
      <c r="G538" s="45"/>
      <c r="H538" s="44"/>
      <c r="I538" s="44"/>
      <c r="J538" s="44"/>
      <c r="K538" s="6">
        <f>SUM(K539)</f>
        <v>79726.599999999991</v>
      </c>
      <c r="L538" s="6">
        <f>SUM(L539)</f>
        <v>74845.3</v>
      </c>
      <c r="M538" s="38">
        <f t="shared" si="71"/>
        <v>93.877451189439924</v>
      </c>
    </row>
    <row r="539" spans="1:13" s="5" customFormat="1" ht="56.25" x14ac:dyDescent="0.2">
      <c r="A539" s="63"/>
      <c r="B539" s="18" t="s">
        <v>161</v>
      </c>
      <c r="C539" s="45">
        <v>921</v>
      </c>
      <c r="D539" s="44" t="s">
        <v>2</v>
      </c>
      <c r="E539" s="44" t="s">
        <v>40</v>
      </c>
      <c r="F539" s="44" t="s">
        <v>90</v>
      </c>
      <c r="G539" s="45"/>
      <c r="H539" s="44"/>
      <c r="I539" s="44"/>
      <c r="J539" s="44"/>
      <c r="K539" s="6">
        <f>K540</f>
        <v>79726.599999999991</v>
      </c>
      <c r="L539" s="6">
        <f>L540</f>
        <v>74845.3</v>
      </c>
      <c r="M539" s="38">
        <f t="shared" si="71"/>
        <v>93.877451189439924</v>
      </c>
    </row>
    <row r="540" spans="1:13" s="5" customFormat="1" ht="116.25" customHeight="1" x14ac:dyDescent="0.2">
      <c r="A540" s="63"/>
      <c r="B540" s="18" t="s">
        <v>459</v>
      </c>
      <c r="C540" s="45">
        <v>921</v>
      </c>
      <c r="D540" s="44" t="s">
        <v>2</v>
      </c>
      <c r="E540" s="44" t="s">
        <v>40</v>
      </c>
      <c r="F540" s="44" t="s">
        <v>90</v>
      </c>
      <c r="G540" s="45">
        <v>1</v>
      </c>
      <c r="H540" s="44"/>
      <c r="I540" s="44"/>
      <c r="J540" s="44"/>
      <c r="K540" s="6">
        <f>SUM(K541+K550+K556+K560)</f>
        <v>79726.599999999991</v>
      </c>
      <c r="L540" s="6">
        <f>SUM(L541+L550+L556+L560)</f>
        <v>74845.3</v>
      </c>
      <c r="M540" s="38">
        <f t="shared" si="71"/>
        <v>93.877451189439924</v>
      </c>
    </row>
    <row r="541" spans="1:13" s="5" customFormat="1" ht="38.25" customHeight="1" x14ac:dyDescent="0.2">
      <c r="A541" s="63"/>
      <c r="B541" s="18" t="s">
        <v>416</v>
      </c>
      <c r="C541" s="45">
        <v>921</v>
      </c>
      <c r="D541" s="44" t="s">
        <v>2</v>
      </c>
      <c r="E541" s="44" t="s">
        <v>40</v>
      </c>
      <c r="F541" s="44" t="s">
        <v>90</v>
      </c>
      <c r="G541" s="45">
        <v>1</v>
      </c>
      <c r="H541" s="44" t="s">
        <v>2</v>
      </c>
      <c r="I541" s="44"/>
      <c r="J541" s="44"/>
      <c r="K541" s="6">
        <f>SUM(K542+K544)</f>
        <v>57876.2</v>
      </c>
      <c r="L541" s="6">
        <f>SUM(L542+L544)</f>
        <v>57549.100000000006</v>
      </c>
      <c r="M541" s="38">
        <f t="shared" si="71"/>
        <v>99.434828133153204</v>
      </c>
    </row>
    <row r="542" spans="1:13" s="5" customFormat="1" ht="135" customHeight="1" x14ac:dyDescent="0.2">
      <c r="A542" s="63"/>
      <c r="B542" s="18" t="s">
        <v>65</v>
      </c>
      <c r="C542" s="45">
        <v>921</v>
      </c>
      <c r="D542" s="44" t="s">
        <v>2</v>
      </c>
      <c r="E542" s="44" t="s">
        <v>40</v>
      </c>
      <c r="F542" s="44" t="s">
        <v>90</v>
      </c>
      <c r="G542" s="45">
        <v>1</v>
      </c>
      <c r="H542" s="44" t="s">
        <v>2</v>
      </c>
      <c r="I542" s="44" t="s">
        <v>83</v>
      </c>
      <c r="J542" s="44"/>
      <c r="K542" s="6">
        <f>SUM(K543:K543)</f>
        <v>27326.799999999999</v>
      </c>
      <c r="L542" s="6">
        <f>SUM(L543:L543)</f>
        <v>27326.799999999999</v>
      </c>
      <c r="M542" s="38">
        <f t="shared" si="71"/>
        <v>100</v>
      </c>
    </row>
    <row r="543" spans="1:13" s="5" customFormat="1" ht="75" x14ac:dyDescent="0.2">
      <c r="A543" s="63"/>
      <c r="B543" s="23" t="s">
        <v>119</v>
      </c>
      <c r="C543" s="45">
        <v>921</v>
      </c>
      <c r="D543" s="44" t="s">
        <v>2</v>
      </c>
      <c r="E543" s="44" t="s">
        <v>40</v>
      </c>
      <c r="F543" s="44" t="s">
        <v>90</v>
      </c>
      <c r="G543" s="45">
        <v>1</v>
      </c>
      <c r="H543" s="44" t="s">
        <v>2</v>
      </c>
      <c r="I543" s="44" t="s">
        <v>83</v>
      </c>
      <c r="J543" s="44" t="s">
        <v>58</v>
      </c>
      <c r="K543" s="6">
        <v>27326.799999999999</v>
      </c>
      <c r="L543" s="6">
        <v>27326.799999999999</v>
      </c>
      <c r="M543" s="38">
        <f t="shared" si="71"/>
        <v>100</v>
      </c>
    </row>
    <row r="544" spans="1:13" s="5" customFormat="1" ht="120.75" customHeight="1" x14ac:dyDescent="0.2">
      <c r="A544" s="63"/>
      <c r="B544" s="16" t="s">
        <v>390</v>
      </c>
      <c r="C544" s="45">
        <v>921</v>
      </c>
      <c r="D544" s="44" t="s">
        <v>2</v>
      </c>
      <c r="E544" s="44" t="s">
        <v>40</v>
      </c>
      <c r="F544" s="44" t="s">
        <v>90</v>
      </c>
      <c r="G544" s="45">
        <v>1</v>
      </c>
      <c r="H544" s="44" t="s">
        <v>2</v>
      </c>
      <c r="I544" s="44" t="s">
        <v>389</v>
      </c>
      <c r="J544" s="44"/>
      <c r="K544" s="6">
        <f>SUM(K545:K549)</f>
        <v>30549.4</v>
      </c>
      <c r="L544" s="6">
        <f>SUM(L545:L549)</f>
        <v>30222.300000000003</v>
      </c>
      <c r="M544" s="38">
        <f t="shared" si="71"/>
        <v>98.929275206714379</v>
      </c>
    </row>
    <row r="545" spans="1:13" s="5" customFormat="1" ht="154.5" customHeight="1" x14ac:dyDescent="0.2">
      <c r="A545" s="63"/>
      <c r="B545" s="16" t="s">
        <v>120</v>
      </c>
      <c r="C545" s="45">
        <v>921</v>
      </c>
      <c r="D545" s="44" t="s">
        <v>2</v>
      </c>
      <c r="E545" s="44" t="s">
        <v>40</v>
      </c>
      <c r="F545" s="44" t="s">
        <v>90</v>
      </c>
      <c r="G545" s="45">
        <v>1</v>
      </c>
      <c r="H545" s="44" t="s">
        <v>2</v>
      </c>
      <c r="I545" s="44" t="s">
        <v>389</v>
      </c>
      <c r="J545" s="44" t="s">
        <v>47</v>
      </c>
      <c r="K545" s="6">
        <v>20852.7</v>
      </c>
      <c r="L545" s="6">
        <v>20740.3</v>
      </c>
      <c r="M545" s="38">
        <f t="shared" si="71"/>
        <v>99.460981071995462</v>
      </c>
    </row>
    <row r="546" spans="1:13" s="5" customFormat="1" ht="58.5" customHeight="1" x14ac:dyDescent="0.2">
      <c r="A546" s="63"/>
      <c r="B546" s="16" t="s">
        <v>121</v>
      </c>
      <c r="C546" s="45">
        <v>921</v>
      </c>
      <c r="D546" s="44" t="s">
        <v>2</v>
      </c>
      <c r="E546" s="44" t="s">
        <v>40</v>
      </c>
      <c r="F546" s="44" t="s">
        <v>90</v>
      </c>
      <c r="G546" s="45">
        <v>1</v>
      </c>
      <c r="H546" s="44" t="s">
        <v>2</v>
      </c>
      <c r="I546" s="44" t="s">
        <v>389</v>
      </c>
      <c r="J546" s="44" t="s">
        <v>48</v>
      </c>
      <c r="K546" s="6">
        <v>443.6</v>
      </c>
      <c r="L546" s="6">
        <v>275.39999999999998</v>
      </c>
      <c r="M546" s="38">
        <f t="shared" si="71"/>
        <v>62.082957619477</v>
      </c>
    </row>
    <row r="547" spans="1:13" s="5" customFormat="1" ht="75" x14ac:dyDescent="0.2">
      <c r="A547" s="63"/>
      <c r="B547" s="23" t="s">
        <v>119</v>
      </c>
      <c r="C547" s="45">
        <v>921</v>
      </c>
      <c r="D547" s="44" t="s">
        <v>2</v>
      </c>
      <c r="E547" s="44" t="s">
        <v>40</v>
      </c>
      <c r="F547" s="44" t="s">
        <v>90</v>
      </c>
      <c r="G547" s="45">
        <v>1</v>
      </c>
      <c r="H547" s="44" t="s">
        <v>2</v>
      </c>
      <c r="I547" s="44" t="s">
        <v>389</v>
      </c>
      <c r="J547" s="44" t="s">
        <v>58</v>
      </c>
      <c r="K547" s="6">
        <v>8940.1</v>
      </c>
      <c r="L547" s="6">
        <v>8940.1</v>
      </c>
      <c r="M547" s="38">
        <f t="shared" si="71"/>
        <v>100</v>
      </c>
    </row>
    <row r="548" spans="1:13" s="5" customFormat="1" ht="36.75" customHeight="1" x14ac:dyDescent="0.2">
      <c r="A548" s="63"/>
      <c r="B548" s="16" t="s">
        <v>54</v>
      </c>
      <c r="C548" s="45">
        <v>921</v>
      </c>
      <c r="D548" s="44" t="s">
        <v>2</v>
      </c>
      <c r="E548" s="44" t="s">
        <v>40</v>
      </c>
      <c r="F548" s="44" t="s">
        <v>90</v>
      </c>
      <c r="G548" s="45">
        <v>1</v>
      </c>
      <c r="H548" s="44" t="s">
        <v>2</v>
      </c>
      <c r="I548" s="44" t="s">
        <v>389</v>
      </c>
      <c r="J548" s="44" t="s">
        <v>55</v>
      </c>
      <c r="K548" s="6">
        <v>310.2</v>
      </c>
      <c r="L548" s="6">
        <v>263.7</v>
      </c>
      <c r="M548" s="38">
        <f t="shared" si="71"/>
        <v>85.009671179883952</v>
      </c>
    </row>
    <row r="549" spans="1:13" s="5" customFormat="1" ht="20.25" customHeight="1" x14ac:dyDescent="0.2">
      <c r="A549" s="63"/>
      <c r="B549" s="16" t="s">
        <v>49</v>
      </c>
      <c r="C549" s="45">
        <v>921</v>
      </c>
      <c r="D549" s="44" t="s">
        <v>2</v>
      </c>
      <c r="E549" s="44" t="s">
        <v>40</v>
      </c>
      <c r="F549" s="44" t="s">
        <v>90</v>
      </c>
      <c r="G549" s="45">
        <v>1</v>
      </c>
      <c r="H549" s="44" t="s">
        <v>2</v>
      </c>
      <c r="I549" s="44" t="s">
        <v>389</v>
      </c>
      <c r="J549" s="44" t="s">
        <v>50</v>
      </c>
      <c r="K549" s="6">
        <v>2.8</v>
      </c>
      <c r="L549" s="6">
        <v>2.8</v>
      </c>
      <c r="M549" s="38">
        <f t="shared" si="71"/>
        <v>100</v>
      </c>
    </row>
    <row r="550" spans="1:13" s="5" customFormat="1" ht="112.5" x14ac:dyDescent="0.2">
      <c r="A550" s="63"/>
      <c r="B550" s="18" t="s">
        <v>335</v>
      </c>
      <c r="C550" s="45">
        <v>921</v>
      </c>
      <c r="D550" s="44" t="s">
        <v>2</v>
      </c>
      <c r="E550" s="44" t="s">
        <v>40</v>
      </c>
      <c r="F550" s="44" t="s">
        <v>90</v>
      </c>
      <c r="G550" s="45">
        <v>1</v>
      </c>
      <c r="H550" s="44" t="s">
        <v>4</v>
      </c>
      <c r="I550" s="44"/>
      <c r="J550" s="44"/>
      <c r="K550" s="6">
        <f>SUM(K551+K554)</f>
        <v>14934.700000000003</v>
      </c>
      <c r="L550" s="6">
        <f>SUM(L551+L554)</f>
        <v>14904.7</v>
      </c>
      <c r="M550" s="38">
        <f t="shared" si="71"/>
        <v>99.799125526458496</v>
      </c>
    </row>
    <row r="551" spans="1:13" s="5" customFormat="1" ht="41.25" customHeight="1" x14ac:dyDescent="0.2">
      <c r="A551" s="63"/>
      <c r="B551" s="16" t="s">
        <v>46</v>
      </c>
      <c r="C551" s="45">
        <v>921</v>
      </c>
      <c r="D551" s="44" t="s">
        <v>2</v>
      </c>
      <c r="E551" s="44" t="s">
        <v>40</v>
      </c>
      <c r="F551" s="44" t="s">
        <v>90</v>
      </c>
      <c r="G551" s="45">
        <v>1</v>
      </c>
      <c r="H551" s="44" t="s">
        <v>4</v>
      </c>
      <c r="I551" s="44" t="s">
        <v>76</v>
      </c>
      <c r="J551" s="44"/>
      <c r="K551" s="6">
        <f>SUM(K552:K553)</f>
        <v>14926.100000000002</v>
      </c>
      <c r="L551" s="6">
        <f>SUM(L552:L553)</f>
        <v>14896.1</v>
      </c>
      <c r="M551" s="38">
        <f t="shared" si="71"/>
        <v>99.799009788223302</v>
      </c>
    </row>
    <row r="552" spans="1:13" s="5" customFormat="1" ht="154.5" customHeight="1" x14ac:dyDescent="0.2">
      <c r="A552" s="63"/>
      <c r="B552" s="16" t="s">
        <v>120</v>
      </c>
      <c r="C552" s="45">
        <v>921</v>
      </c>
      <c r="D552" s="44" t="s">
        <v>2</v>
      </c>
      <c r="E552" s="44" t="s">
        <v>40</v>
      </c>
      <c r="F552" s="44" t="s">
        <v>90</v>
      </c>
      <c r="G552" s="45">
        <v>1</v>
      </c>
      <c r="H552" s="44" t="s">
        <v>4</v>
      </c>
      <c r="I552" s="44" t="s">
        <v>76</v>
      </c>
      <c r="J552" s="44" t="s">
        <v>47</v>
      </c>
      <c r="K552" s="6">
        <v>14802.2</v>
      </c>
      <c r="L552" s="6">
        <v>14802.2</v>
      </c>
      <c r="M552" s="38">
        <f t="shared" si="71"/>
        <v>100</v>
      </c>
    </row>
    <row r="553" spans="1:13" s="5" customFormat="1" ht="57.75" customHeight="1" x14ac:dyDescent="0.2">
      <c r="A553" s="63"/>
      <c r="B553" s="16" t="s">
        <v>121</v>
      </c>
      <c r="C553" s="45">
        <v>921</v>
      </c>
      <c r="D553" s="44" t="s">
        <v>2</v>
      </c>
      <c r="E553" s="44" t="s">
        <v>40</v>
      </c>
      <c r="F553" s="44" t="s">
        <v>90</v>
      </c>
      <c r="G553" s="45">
        <v>1</v>
      </c>
      <c r="H553" s="44" t="s">
        <v>4</v>
      </c>
      <c r="I553" s="44" t="s">
        <v>76</v>
      </c>
      <c r="J553" s="44" t="s">
        <v>48</v>
      </c>
      <c r="K553" s="6">
        <f>18041-17917.1</f>
        <v>123.90000000000146</v>
      </c>
      <c r="L553" s="6">
        <v>93.9</v>
      </c>
      <c r="M553" s="38">
        <f t="shared" si="71"/>
        <v>75.786924939466431</v>
      </c>
    </row>
    <row r="554" spans="1:13" s="5" customFormat="1" ht="56.25" x14ac:dyDescent="0.2">
      <c r="A554" s="63"/>
      <c r="B554" s="16" t="s">
        <v>218</v>
      </c>
      <c r="C554" s="45">
        <v>921</v>
      </c>
      <c r="D554" s="9" t="s">
        <v>2</v>
      </c>
      <c r="E554" s="9" t="s">
        <v>40</v>
      </c>
      <c r="F554" s="9" t="s">
        <v>90</v>
      </c>
      <c r="G554" s="47">
        <v>1</v>
      </c>
      <c r="H554" s="9" t="s">
        <v>4</v>
      </c>
      <c r="I554" s="9" t="s">
        <v>217</v>
      </c>
      <c r="J554" s="9"/>
      <c r="K554" s="6">
        <f>SUM(K555)</f>
        <v>8.6</v>
      </c>
      <c r="L554" s="6">
        <f>SUM(L555)</f>
        <v>8.6</v>
      </c>
      <c r="M554" s="38">
        <f t="shared" si="71"/>
        <v>100</v>
      </c>
    </row>
    <row r="555" spans="1:13" s="5" customFormat="1" ht="61.5" customHeight="1" x14ac:dyDescent="0.2">
      <c r="A555" s="63"/>
      <c r="B555" s="16" t="s">
        <v>121</v>
      </c>
      <c r="C555" s="45">
        <v>921</v>
      </c>
      <c r="D555" s="9" t="s">
        <v>2</v>
      </c>
      <c r="E555" s="9" t="s">
        <v>40</v>
      </c>
      <c r="F555" s="9" t="s">
        <v>90</v>
      </c>
      <c r="G555" s="47">
        <v>1</v>
      </c>
      <c r="H555" s="9" t="s">
        <v>4</v>
      </c>
      <c r="I555" s="9" t="s">
        <v>217</v>
      </c>
      <c r="J555" s="9" t="s">
        <v>48</v>
      </c>
      <c r="K555" s="6">
        <v>8.6</v>
      </c>
      <c r="L555" s="6">
        <v>8.6</v>
      </c>
      <c r="M555" s="38">
        <f t="shared" si="71"/>
        <v>100</v>
      </c>
    </row>
    <row r="556" spans="1:13" s="5" customFormat="1" ht="54.75" customHeight="1" x14ac:dyDescent="0.2">
      <c r="A556" s="63"/>
      <c r="B556" s="16" t="s">
        <v>328</v>
      </c>
      <c r="C556" s="45">
        <v>921</v>
      </c>
      <c r="D556" s="44" t="s">
        <v>2</v>
      </c>
      <c r="E556" s="44" t="s">
        <v>40</v>
      </c>
      <c r="F556" s="44" t="s">
        <v>90</v>
      </c>
      <c r="G556" s="45">
        <v>1</v>
      </c>
      <c r="H556" s="44" t="s">
        <v>5</v>
      </c>
      <c r="I556" s="44"/>
      <c r="J556" s="44"/>
      <c r="K556" s="6">
        <f t="shared" ref="K556:L556" si="76">SUM(K557)</f>
        <v>6804.2</v>
      </c>
      <c r="L556" s="6">
        <f t="shared" si="76"/>
        <v>2280</v>
      </c>
      <c r="M556" s="38">
        <f t="shared" si="71"/>
        <v>33.508715205314367</v>
      </c>
    </row>
    <row r="557" spans="1:13" s="5" customFormat="1" ht="75" x14ac:dyDescent="0.2">
      <c r="A557" s="63"/>
      <c r="B557" s="16" t="s">
        <v>162</v>
      </c>
      <c r="C557" s="45">
        <v>921</v>
      </c>
      <c r="D557" s="44" t="s">
        <v>2</v>
      </c>
      <c r="E557" s="44" t="s">
        <v>40</v>
      </c>
      <c r="F557" s="44" t="s">
        <v>90</v>
      </c>
      <c r="G557" s="45">
        <v>1</v>
      </c>
      <c r="H557" s="44" t="s">
        <v>5</v>
      </c>
      <c r="I557" s="44" t="s">
        <v>146</v>
      </c>
      <c r="J557" s="44"/>
      <c r="K557" s="6">
        <f>SUM(K558:K559)</f>
        <v>6804.2</v>
      </c>
      <c r="L557" s="6">
        <f>SUM(L558:L559)</f>
        <v>2280</v>
      </c>
      <c r="M557" s="38">
        <f t="shared" si="71"/>
        <v>33.508715205314367</v>
      </c>
    </row>
    <row r="558" spans="1:13" s="5" customFormat="1" ht="55.5" customHeight="1" x14ac:dyDescent="0.2">
      <c r="A558" s="63"/>
      <c r="B558" s="16" t="s">
        <v>121</v>
      </c>
      <c r="C558" s="45">
        <v>921</v>
      </c>
      <c r="D558" s="44" t="s">
        <v>2</v>
      </c>
      <c r="E558" s="44" t="s">
        <v>40</v>
      </c>
      <c r="F558" s="44" t="s">
        <v>90</v>
      </c>
      <c r="G558" s="45">
        <v>1</v>
      </c>
      <c r="H558" s="44" t="s">
        <v>5</v>
      </c>
      <c r="I558" s="44" t="s">
        <v>146</v>
      </c>
      <c r="J558" s="44" t="s">
        <v>48</v>
      </c>
      <c r="K558" s="6">
        <v>6790.2</v>
      </c>
      <c r="L558" s="6">
        <v>2266</v>
      </c>
      <c r="M558" s="38">
        <f t="shared" si="71"/>
        <v>33.371623810786133</v>
      </c>
    </row>
    <row r="559" spans="1:13" s="5" customFormat="1" ht="18.75" customHeight="1" x14ac:dyDescent="0.2">
      <c r="A559" s="63"/>
      <c r="B559" s="16" t="s">
        <v>49</v>
      </c>
      <c r="C559" s="45">
        <v>921</v>
      </c>
      <c r="D559" s="44" t="s">
        <v>2</v>
      </c>
      <c r="E559" s="44" t="s">
        <v>40</v>
      </c>
      <c r="F559" s="44" t="s">
        <v>90</v>
      </c>
      <c r="G559" s="45">
        <v>1</v>
      </c>
      <c r="H559" s="44" t="s">
        <v>5</v>
      </c>
      <c r="I559" s="44" t="s">
        <v>146</v>
      </c>
      <c r="J559" s="44" t="s">
        <v>50</v>
      </c>
      <c r="K559" s="6">
        <v>14</v>
      </c>
      <c r="L559" s="6">
        <v>14</v>
      </c>
      <c r="M559" s="38">
        <f t="shared" si="71"/>
        <v>100</v>
      </c>
    </row>
    <row r="560" spans="1:13" s="5" customFormat="1" ht="93" customHeight="1" x14ac:dyDescent="0.2">
      <c r="A560" s="63"/>
      <c r="B560" s="18" t="s">
        <v>208</v>
      </c>
      <c r="C560" s="45">
        <v>921</v>
      </c>
      <c r="D560" s="44" t="s">
        <v>2</v>
      </c>
      <c r="E560" s="44" t="s">
        <v>40</v>
      </c>
      <c r="F560" s="9" t="s">
        <v>90</v>
      </c>
      <c r="G560" s="9" t="s">
        <v>88</v>
      </c>
      <c r="H560" s="9" t="s">
        <v>6</v>
      </c>
      <c r="I560" s="9"/>
      <c r="J560" s="9"/>
      <c r="K560" s="6">
        <f>K561</f>
        <v>111.5</v>
      </c>
      <c r="L560" s="6">
        <f>L561</f>
        <v>111.5</v>
      </c>
      <c r="M560" s="38">
        <f t="shared" si="71"/>
        <v>100</v>
      </c>
    </row>
    <row r="561" spans="1:13" s="5" customFormat="1" ht="157.5" customHeight="1" x14ac:dyDescent="0.2">
      <c r="A561" s="63"/>
      <c r="B561" s="16" t="s">
        <v>275</v>
      </c>
      <c r="C561" s="45">
        <v>921</v>
      </c>
      <c r="D561" s="44" t="s">
        <v>2</v>
      </c>
      <c r="E561" s="44" t="s">
        <v>40</v>
      </c>
      <c r="F561" s="9" t="s">
        <v>90</v>
      </c>
      <c r="G561" s="9" t="s">
        <v>88</v>
      </c>
      <c r="H561" s="9" t="s">
        <v>6</v>
      </c>
      <c r="I561" s="9" t="s">
        <v>254</v>
      </c>
      <c r="J561" s="9"/>
      <c r="K561" s="6">
        <f>K562</f>
        <v>111.5</v>
      </c>
      <c r="L561" s="6">
        <f>L562</f>
        <v>111.5</v>
      </c>
      <c r="M561" s="38">
        <f t="shared" si="71"/>
        <v>100</v>
      </c>
    </row>
    <row r="562" spans="1:13" s="5" customFormat="1" ht="60" customHeight="1" x14ac:dyDescent="0.2">
      <c r="A562" s="63"/>
      <c r="B562" s="16" t="s">
        <v>121</v>
      </c>
      <c r="C562" s="45">
        <v>921</v>
      </c>
      <c r="D562" s="44" t="s">
        <v>2</v>
      </c>
      <c r="E562" s="44" t="s">
        <v>40</v>
      </c>
      <c r="F562" s="9" t="s">
        <v>90</v>
      </c>
      <c r="G562" s="9" t="s">
        <v>88</v>
      </c>
      <c r="H562" s="9" t="s">
        <v>6</v>
      </c>
      <c r="I562" s="9" t="s">
        <v>254</v>
      </c>
      <c r="J562" s="9" t="s">
        <v>48</v>
      </c>
      <c r="K562" s="6">
        <v>111.5</v>
      </c>
      <c r="L562" s="6">
        <v>111.5</v>
      </c>
      <c r="M562" s="38">
        <f t="shared" si="71"/>
        <v>100</v>
      </c>
    </row>
    <row r="563" spans="1:13" s="5" customFormat="1" x14ac:dyDescent="0.2">
      <c r="A563" s="63"/>
      <c r="B563" s="16" t="s">
        <v>18</v>
      </c>
      <c r="C563" s="45">
        <v>921</v>
      </c>
      <c r="D563" s="9" t="s">
        <v>8</v>
      </c>
      <c r="E563" s="9"/>
      <c r="F563" s="9"/>
      <c r="G563" s="9"/>
      <c r="H563" s="9"/>
      <c r="I563" s="9"/>
      <c r="J563" s="9"/>
      <c r="K563" s="6">
        <f t="shared" ref="K563:L568" si="77">SUM(K564)</f>
        <v>13.1</v>
      </c>
      <c r="L563" s="6">
        <f t="shared" si="77"/>
        <v>13.1</v>
      </c>
      <c r="M563" s="38">
        <f t="shared" si="71"/>
        <v>100</v>
      </c>
    </row>
    <row r="564" spans="1:13" s="5" customFormat="1" ht="56.25" x14ac:dyDescent="0.2">
      <c r="A564" s="63"/>
      <c r="B564" s="16" t="s">
        <v>219</v>
      </c>
      <c r="C564" s="45">
        <v>921</v>
      </c>
      <c r="D564" s="9" t="s">
        <v>8</v>
      </c>
      <c r="E564" s="9" t="s">
        <v>7</v>
      </c>
      <c r="F564" s="9"/>
      <c r="G564" s="9"/>
      <c r="H564" s="9"/>
      <c r="I564" s="9"/>
      <c r="J564" s="44"/>
      <c r="K564" s="6">
        <f t="shared" si="77"/>
        <v>13.1</v>
      </c>
      <c r="L564" s="6">
        <f t="shared" si="77"/>
        <v>13.1</v>
      </c>
      <c r="M564" s="38">
        <f t="shared" si="71"/>
        <v>100</v>
      </c>
    </row>
    <row r="565" spans="1:13" s="5" customFormat="1" ht="56.25" x14ac:dyDescent="0.2">
      <c r="A565" s="63"/>
      <c r="B565" s="18" t="s">
        <v>161</v>
      </c>
      <c r="C565" s="45">
        <v>921</v>
      </c>
      <c r="D565" s="9" t="s">
        <v>8</v>
      </c>
      <c r="E565" s="9" t="s">
        <v>7</v>
      </c>
      <c r="F565" s="9" t="s">
        <v>90</v>
      </c>
      <c r="G565" s="9"/>
      <c r="H565" s="9"/>
      <c r="I565" s="9"/>
      <c r="J565" s="44"/>
      <c r="K565" s="6">
        <f t="shared" si="77"/>
        <v>13.1</v>
      </c>
      <c r="L565" s="6">
        <f t="shared" si="77"/>
        <v>13.1</v>
      </c>
      <c r="M565" s="38">
        <f t="shared" si="71"/>
        <v>100</v>
      </c>
    </row>
    <row r="566" spans="1:13" s="5" customFormat="1" ht="114.75" customHeight="1" x14ac:dyDescent="0.2">
      <c r="A566" s="63"/>
      <c r="B566" s="18" t="s">
        <v>459</v>
      </c>
      <c r="C566" s="45">
        <v>921</v>
      </c>
      <c r="D566" s="9" t="s">
        <v>8</v>
      </c>
      <c r="E566" s="9" t="s">
        <v>7</v>
      </c>
      <c r="F566" s="9" t="s">
        <v>90</v>
      </c>
      <c r="G566" s="47">
        <v>1</v>
      </c>
      <c r="H566" s="9"/>
      <c r="I566" s="9"/>
      <c r="J566" s="9"/>
      <c r="K566" s="6">
        <f t="shared" si="77"/>
        <v>13.1</v>
      </c>
      <c r="L566" s="6">
        <f t="shared" si="77"/>
        <v>13.1</v>
      </c>
      <c r="M566" s="38">
        <f t="shared" si="71"/>
        <v>100</v>
      </c>
    </row>
    <row r="567" spans="1:13" s="5" customFormat="1" ht="112.5" x14ac:dyDescent="0.2">
      <c r="A567" s="63"/>
      <c r="B567" s="18" t="s">
        <v>335</v>
      </c>
      <c r="C567" s="45">
        <v>921</v>
      </c>
      <c r="D567" s="9" t="s">
        <v>8</v>
      </c>
      <c r="E567" s="9" t="s">
        <v>7</v>
      </c>
      <c r="F567" s="9" t="s">
        <v>90</v>
      </c>
      <c r="G567" s="47">
        <v>1</v>
      </c>
      <c r="H567" s="9" t="s">
        <v>4</v>
      </c>
      <c r="I567" s="9"/>
      <c r="J567" s="9"/>
      <c r="K567" s="6">
        <f t="shared" si="77"/>
        <v>13.1</v>
      </c>
      <c r="L567" s="6">
        <f t="shared" si="77"/>
        <v>13.1</v>
      </c>
      <c r="M567" s="38">
        <f t="shared" si="71"/>
        <v>100</v>
      </c>
    </row>
    <row r="568" spans="1:13" s="5" customFormat="1" ht="38.25" customHeight="1" x14ac:dyDescent="0.2">
      <c r="A568" s="63"/>
      <c r="B568" s="16" t="s">
        <v>221</v>
      </c>
      <c r="C568" s="45">
        <v>921</v>
      </c>
      <c r="D568" s="9" t="s">
        <v>8</v>
      </c>
      <c r="E568" s="9" t="s">
        <v>7</v>
      </c>
      <c r="F568" s="9" t="s">
        <v>90</v>
      </c>
      <c r="G568" s="9" t="s">
        <v>88</v>
      </c>
      <c r="H568" s="9" t="s">
        <v>4</v>
      </c>
      <c r="I568" s="9" t="s">
        <v>220</v>
      </c>
      <c r="J568" s="44"/>
      <c r="K568" s="6">
        <f t="shared" si="77"/>
        <v>13.1</v>
      </c>
      <c r="L568" s="6">
        <f t="shared" si="77"/>
        <v>13.1</v>
      </c>
      <c r="M568" s="38">
        <f t="shared" si="71"/>
        <v>100</v>
      </c>
    </row>
    <row r="569" spans="1:13" s="5" customFormat="1" ht="58.5" customHeight="1" x14ac:dyDescent="0.2">
      <c r="A569" s="63"/>
      <c r="B569" s="16" t="s">
        <v>121</v>
      </c>
      <c r="C569" s="45">
        <v>921</v>
      </c>
      <c r="D569" s="9" t="s">
        <v>8</v>
      </c>
      <c r="E569" s="9" t="s">
        <v>7</v>
      </c>
      <c r="F569" s="9" t="s">
        <v>90</v>
      </c>
      <c r="G569" s="9" t="s">
        <v>88</v>
      </c>
      <c r="H569" s="9" t="s">
        <v>4</v>
      </c>
      <c r="I569" s="9" t="s">
        <v>220</v>
      </c>
      <c r="J569" s="44" t="s">
        <v>48</v>
      </c>
      <c r="K569" s="6">
        <v>13.1</v>
      </c>
      <c r="L569" s="6">
        <v>13.1</v>
      </c>
      <c r="M569" s="38">
        <f t="shared" si="71"/>
        <v>100</v>
      </c>
    </row>
    <row r="570" spans="1:13" s="5" customFormat="1" ht="20.25" customHeight="1" x14ac:dyDescent="0.2">
      <c r="A570" s="63"/>
      <c r="B570" s="16" t="s">
        <v>20</v>
      </c>
      <c r="C570" s="45">
        <v>921</v>
      </c>
      <c r="D570" s="44" t="s">
        <v>21</v>
      </c>
      <c r="E570" s="44"/>
      <c r="F570" s="44"/>
      <c r="G570" s="45"/>
      <c r="H570" s="44"/>
      <c r="I570" s="44"/>
      <c r="J570" s="44"/>
      <c r="K570" s="6">
        <f>SUM(K571)</f>
        <v>115251.2</v>
      </c>
      <c r="L570" s="6">
        <f t="shared" ref="K570:L573" si="78">SUM(L571)</f>
        <v>102076.2</v>
      </c>
      <c r="M570" s="38">
        <f t="shared" ref="M570:M639" si="79">L570/K570*100</f>
        <v>88.568448745002229</v>
      </c>
    </row>
    <row r="571" spans="1:13" s="5" customFormat="1" ht="19.5" customHeight="1" x14ac:dyDescent="0.2">
      <c r="A571" s="63"/>
      <c r="B571" s="16" t="s">
        <v>29</v>
      </c>
      <c r="C571" s="45">
        <v>921</v>
      </c>
      <c r="D571" s="44" t="s">
        <v>21</v>
      </c>
      <c r="E571" s="44" t="s">
        <v>6</v>
      </c>
      <c r="F571" s="9"/>
      <c r="G571" s="9"/>
      <c r="H571" s="9"/>
      <c r="I571" s="9"/>
      <c r="J571" s="9"/>
      <c r="K571" s="6">
        <f>SUM(K572)</f>
        <v>115251.2</v>
      </c>
      <c r="L571" s="6">
        <f>SUM(L572)</f>
        <v>102076.2</v>
      </c>
      <c r="M571" s="38">
        <f t="shared" si="79"/>
        <v>88.568448745002229</v>
      </c>
    </row>
    <row r="572" spans="1:13" s="5" customFormat="1" ht="56.25" x14ac:dyDescent="0.2">
      <c r="A572" s="63"/>
      <c r="B572" s="18" t="s">
        <v>161</v>
      </c>
      <c r="C572" s="45">
        <v>921</v>
      </c>
      <c r="D572" s="44" t="s">
        <v>21</v>
      </c>
      <c r="E572" s="44" t="s">
        <v>6</v>
      </c>
      <c r="F572" s="9" t="s">
        <v>90</v>
      </c>
      <c r="G572" s="9"/>
      <c r="H572" s="9"/>
      <c r="I572" s="9"/>
      <c r="J572" s="9"/>
      <c r="K572" s="6">
        <f>SUM(K573)</f>
        <v>115251.2</v>
      </c>
      <c r="L572" s="6">
        <f>SUM(L573)</f>
        <v>102076.2</v>
      </c>
      <c r="M572" s="38">
        <f t="shared" si="79"/>
        <v>88.568448745002229</v>
      </c>
    </row>
    <row r="573" spans="1:13" s="5" customFormat="1" ht="134.25" customHeight="1" x14ac:dyDescent="0.2">
      <c r="A573" s="63"/>
      <c r="B573" s="18" t="s">
        <v>329</v>
      </c>
      <c r="C573" s="45">
        <v>921</v>
      </c>
      <c r="D573" s="44" t="s">
        <v>21</v>
      </c>
      <c r="E573" s="44" t="s">
        <v>6</v>
      </c>
      <c r="F573" s="9" t="s">
        <v>90</v>
      </c>
      <c r="G573" s="9" t="s">
        <v>88</v>
      </c>
      <c r="H573" s="9"/>
      <c r="I573" s="9"/>
      <c r="J573" s="9"/>
      <c r="K573" s="6">
        <f t="shared" si="78"/>
        <v>115251.2</v>
      </c>
      <c r="L573" s="6">
        <f t="shared" si="78"/>
        <v>102076.2</v>
      </c>
      <c r="M573" s="38">
        <f t="shared" si="79"/>
        <v>88.568448745002229</v>
      </c>
    </row>
    <row r="574" spans="1:13" s="5" customFormat="1" ht="97.5" customHeight="1" x14ac:dyDescent="0.2">
      <c r="A574" s="63"/>
      <c r="B574" s="18" t="s">
        <v>208</v>
      </c>
      <c r="C574" s="45">
        <v>921</v>
      </c>
      <c r="D574" s="44" t="s">
        <v>21</v>
      </c>
      <c r="E574" s="44" t="s">
        <v>6</v>
      </c>
      <c r="F574" s="9" t="s">
        <v>90</v>
      </c>
      <c r="G574" s="9" t="s">
        <v>88</v>
      </c>
      <c r="H574" s="9" t="s">
        <v>6</v>
      </c>
      <c r="I574" s="9"/>
      <c r="J574" s="9"/>
      <c r="K574" s="6">
        <f>SUM(K575)</f>
        <v>115251.2</v>
      </c>
      <c r="L574" s="6">
        <f>SUM(L575)</f>
        <v>102076.2</v>
      </c>
      <c r="M574" s="38">
        <f t="shared" si="79"/>
        <v>88.568448745002229</v>
      </c>
    </row>
    <row r="575" spans="1:13" s="5" customFormat="1" ht="156" customHeight="1" x14ac:dyDescent="0.2">
      <c r="A575" s="63"/>
      <c r="B575" s="16" t="s">
        <v>275</v>
      </c>
      <c r="C575" s="45">
        <v>921</v>
      </c>
      <c r="D575" s="44" t="s">
        <v>21</v>
      </c>
      <c r="E575" s="44" t="s">
        <v>6</v>
      </c>
      <c r="F575" s="9" t="s">
        <v>90</v>
      </c>
      <c r="G575" s="9" t="s">
        <v>88</v>
      </c>
      <c r="H575" s="9" t="s">
        <v>6</v>
      </c>
      <c r="I575" s="9" t="s">
        <v>254</v>
      </c>
      <c r="J575" s="9"/>
      <c r="K575" s="6">
        <f>SUM(K576:K576)</f>
        <v>115251.2</v>
      </c>
      <c r="L575" s="6">
        <f>SUM(L576:L576)</f>
        <v>102076.2</v>
      </c>
      <c r="M575" s="38">
        <f t="shared" si="79"/>
        <v>88.568448745002229</v>
      </c>
    </row>
    <row r="576" spans="1:13" s="5" customFormat="1" ht="57" customHeight="1" x14ac:dyDescent="0.2">
      <c r="A576" s="63"/>
      <c r="B576" s="16" t="s">
        <v>73</v>
      </c>
      <c r="C576" s="45">
        <v>921</v>
      </c>
      <c r="D576" s="44" t="s">
        <v>21</v>
      </c>
      <c r="E576" s="44" t="s">
        <v>6</v>
      </c>
      <c r="F576" s="9" t="s">
        <v>90</v>
      </c>
      <c r="G576" s="9" t="s">
        <v>88</v>
      </c>
      <c r="H576" s="9" t="s">
        <v>6</v>
      </c>
      <c r="I576" s="9" t="s">
        <v>254</v>
      </c>
      <c r="J576" s="9" t="s">
        <v>53</v>
      </c>
      <c r="K576" s="6">
        <v>115251.2</v>
      </c>
      <c r="L576" s="6">
        <v>102076.2</v>
      </c>
      <c r="M576" s="38">
        <f t="shared" si="79"/>
        <v>88.568448745002229</v>
      </c>
    </row>
    <row r="577" spans="1:13" s="5" customFormat="1" ht="93.75" x14ac:dyDescent="0.2">
      <c r="A577" s="61">
        <v>8</v>
      </c>
      <c r="B577" s="16" t="s">
        <v>336</v>
      </c>
      <c r="C577" s="45">
        <v>923</v>
      </c>
      <c r="D577" s="44"/>
      <c r="E577" s="44"/>
      <c r="F577" s="9"/>
      <c r="G577" s="9"/>
      <c r="H577" s="9"/>
      <c r="I577" s="9"/>
      <c r="J577" s="44"/>
      <c r="K577" s="6">
        <f>K578+K585+K667+K674</f>
        <v>625670.89999999991</v>
      </c>
      <c r="L577" s="6">
        <f>L578+L585+L667+L674</f>
        <v>579668.69999999995</v>
      </c>
      <c r="M577" s="38">
        <f t="shared" si="79"/>
        <v>92.647540424207037</v>
      </c>
    </row>
    <row r="578" spans="1:13" s="5" customFormat="1" ht="63.75" customHeight="1" x14ac:dyDescent="0.2">
      <c r="A578" s="62"/>
      <c r="B578" s="59" t="s">
        <v>14</v>
      </c>
      <c r="C578" s="45">
        <v>923</v>
      </c>
      <c r="D578" s="44" t="s">
        <v>5</v>
      </c>
      <c r="E578" s="44"/>
      <c r="F578" s="9"/>
      <c r="G578" s="9"/>
      <c r="H578" s="9"/>
      <c r="I578" s="9"/>
      <c r="J578" s="44"/>
      <c r="K578" s="6">
        <f t="shared" ref="K578:L583" si="80">K579</f>
        <v>18610.3</v>
      </c>
      <c r="L578" s="6">
        <f t="shared" si="80"/>
        <v>7315.1</v>
      </c>
      <c r="M578" s="38">
        <f t="shared" si="79"/>
        <v>39.30672799471261</v>
      </c>
    </row>
    <row r="579" spans="1:13" s="5" customFormat="1" ht="81.75" customHeight="1" x14ac:dyDescent="0.3">
      <c r="A579" s="62"/>
      <c r="B579" s="52" t="s">
        <v>209</v>
      </c>
      <c r="C579" s="45">
        <v>923</v>
      </c>
      <c r="D579" s="44" t="s">
        <v>5</v>
      </c>
      <c r="E579" s="44" t="s">
        <v>21</v>
      </c>
      <c r="F579" s="9"/>
      <c r="G579" s="9"/>
      <c r="H579" s="9"/>
      <c r="I579" s="9"/>
      <c r="J579" s="44"/>
      <c r="K579" s="6">
        <f t="shared" si="80"/>
        <v>18610.3</v>
      </c>
      <c r="L579" s="6">
        <f t="shared" si="80"/>
        <v>7315.1</v>
      </c>
      <c r="M579" s="38">
        <f t="shared" si="79"/>
        <v>39.30672799471261</v>
      </c>
    </row>
    <row r="580" spans="1:13" s="5" customFormat="1" ht="37.5" x14ac:dyDescent="0.2">
      <c r="A580" s="63"/>
      <c r="B580" s="16" t="s">
        <v>52</v>
      </c>
      <c r="C580" s="45">
        <v>923</v>
      </c>
      <c r="D580" s="44" t="s">
        <v>5</v>
      </c>
      <c r="E580" s="44" t="s">
        <v>21</v>
      </c>
      <c r="F580" s="9" t="s">
        <v>398</v>
      </c>
      <c r="G580" s="9"/>
      <c r="H580" s="9"/>
      <c r="I580" s="9"/>
      <c r="J580" s="44"/>
      <c r="K580" s="6">
        <f t="shared" si="80"/>
        <v>18610.3</v>
      </c>
      <c r="L580" s="6">
        <f t="shared" si="80"/>
        <v>7315.1</v>
      </c>
      <c r="M580" s="38">
        <f t="shared" si="79"/>
        <v>39.30672799471261</v>
      </c>
    </row>
    <row r="581" spans="1:13" s="5" customFormat="1" ht="37.5" x14ac:dyDescent="0.2">
      <c r="A581" s="63"/>
      <c r="B581" s="16" t="s">
        <v>52</v>
      </c>
      <c r="C581" s="45">
        <v>923</v>
      </c>
      <c r="D581" s="44" t="s">
        <v>5</v>
      </c>
      <c r="E581" s="44" t="s">
        <v>21</v>
      </c>
      <c r="F581" s="9" t="s">
        <v>398</v>
      </c>
      <c r="G581" s="9" t="s">
        <v>520</v>
      </c>
      <c r="H581" s="9"/>
      <c r="I581" s="9"/>
      <c r="J581" s="44"/>
      <c r="K581" s="6">
        <f t="shared" si="80"/>
        <v>18610.3</v>
      </c>
      <c r="L581" s="6">
        <f t="shared" si="80"/>
        <v>7315.1</v>
      </c>
      <c r="M581" s="38">
        <f t="shared" si="79"/>
        <v>39.30672799471261</v>
      </c>
    </row>
    <row r="582" spans="1:13" s="5" customFormat="1" ht="37.5" x14ac:dyDescent="0.2">
      <c r="A582" s="63"/>
      <c r="B582" s="16" t="s">
        <v>52</v>
      </c>
      <c r="C582" s="45">
        <v>923</v>
      </c>
      <c r="D582" s="44" t="s">
        <v>5</v>
      </c>
      <c r="E582" s="44" t="s">
        <v>21</v>
      </c>
      <c r="F582" s="9" t="s">
        <v>398</v>
      </c>
      <c r="G582" s="9" t="s">
        <v>520</v>
      </c>
      <c r="H582" s="9" t="s">
        <v>75</v>
      </c>
      <c r="I582" s="9"/>
      <c r="J582" s="44"/>
      <c r="K582" s="6">
        <f t="shared" si="80"/>
        <v>18610.3</v>
      </c>
      <c r="L582" s="6">
        <f t="shared" si="80"/>
        <v>7315.1</v>
      </c>
      <c r="M582" s="38">
        <f t="shared" si="79"/>
        <v>39.30672799471261</v>
      </c>
    </row>
    <row r="583" spans="1:13" s="5" customFormat="1" ht="56.25" x14ac:dyDescent="0.2">
      <c r="A583" s="63"/>
      <c r="B583" s="16" t="s">
        <v>521</v>
      </c>
      <c r="C583" s="45">
        <v>923</v>
      </c>
      <c r="D583" s="44" t="s">
        <v>5</v>
      </c>
      <c r="E583" s="44" t="s">
        <v>21</v>
      </c>
      <c r="F583" s="9" t="s">
        <v>398</v>
      </c>
      <c r="G583" s="9" t="s">
        <v>520</v>
      </c>
      <c r="H583" s="9" t="s">
        <v>75</v>
      </c>
      <c r="I583" s="9" t="s">
        <v>531</v>
      </c>
      <c r="J583" s="44"/>
      <c r="K583" s="6">
        <f t="shared" si="80"/>
        <v>18610.3</v>
      </c>
      <c r="L583" s="6">
        <f t="shared" si="80"/>
        <v>7315.1</v>
      </c>
      <c r="M583" s="38">
        <f t="shared" si="79"/>
        <v>39.30672799471261</v>
      </c>
    </row>
    <row r="584" spans="1:13" s="5" customFormat="1" ht="60" customHeight="1" x14ac:dyDescent="0.2">
      <c r="A584" s="63"/>
      <c r="B584" s="25" t="s">
        <v>121</v>
      </c>
      <c r="C584" s="45">
        <v>923</v>
      </c>
      <c r="D584" s="44" t="s">
        <v>5</v>
      </c>
      <c r="E584" s="44" t="s">
        <v>21</v>
      </c>
      <c r="F584" s="9" t="s">
        <v>398</v>
      </c>
      <c r="G584" s="9" t="s">
        <v>520</v>
      </c>
      <c r="H584" s="9" t="s">
        <v>75</v>
      </c>
      <c r="I584" s="9" t="s">
        <v>531</v>
      </c>
      <c r="J584" s="44" t="s">
        <v>48</v>
      </c>
      <c r="K584" s="6">
        <v>18610.3</v>
      </c>
      <c r="L584" s="6">
        <v>7315.1</v>
      </c>
      <c r="M584" s="38">
        <f t="shared" si="79"/>
        <v>39.30672799471261</v>
      </c>
    </row>
    <row r="585" spans="1:13" s="5" customFormat="1" ht="42" customHeight="1" x14ac:dyDescent="0.2">
      <c r="A585" s="63"/>
      <c r="B585" s="16" t="s">
        <v>41</v>
      </c>
      <c r="C585" s="45">
        <v>923</v>
      </c>
      <c r="D585" s="44" t="s">
        <v>7</v>
      </c>
      <c r="E585" s="44"/>
      <c r="F585" s="9"/>
      <c r="G585" s="9"/>
      <c r="H585" s="9"/>
      <c r="I585" s="9"/>
      <c r="J585" s="44"/>
      <c r="K585" s="6">
        <f>K596+K625+K586</f>
        <v>596547.09999999986</v>
      </c>
      <c r="L585" s="6">
        <f>L596+L625+L586</f>
        <v>561949.29999999993</v>
      </c>
      <c r="M585" s="38">
        <f t="shared" si="79"/>
        <v>94.200323830255826</v>
      </c>
    </row>
    <row r="586" spans="1:13" s="5" customFormat="1" ht="19.5" customHeight="1" x14ac:dyDescent="0.2">
      <c r="A586" s="63"/>
      <c r="B586" s="16" t="s">
        <v>243</v>
      </c>
      <c r="C586" s="45">
        <v>923</v>
      </c>
      <c r="D586" s="44" t="s">
        <v>7</v>
      </c>
      <c r="E586" s="44" t="s">
        <v>4</v>
      </c>
      <c r="F586" s="6"/>
      <c r="G586" s="6"/>
      <c r="H586" s="6"/>
      <c r="I586" s="6"/>
      <c r="J586" s="44"/>
      <c r="K586" s="6">
        <f>K587</f>
        <v>30748.2</v>
      </c>
      <c r="L586" s="6">
        <f>L587</f>
        <v>29522.2</v>
      </c>
      <c r="M586" s="38">
        <f t="shared" si="79"/>
        <v>96.012774731529007</v>
      </c>
    </row>
    <row r="587" spans="1:13" s="5" customFormat="1" ht="59.25" customHeight="1" x14ac:dyDescent="0.2">
      <c r="A587" s="63"/>
      <c r="B587" s="18" t="s">
        <v>337</v>
      </c>
      <c r="C587" s="45">
        <v>923</v>
      </c>
      <c r="D587" s="44" t="s">
        <v>7</v>
      </c>
      <c r="E587" s="44" t="s">
        <v>4</v>
      </c>
      <c r="F587" s="9" t="s">
        <v>30</v>
      </c>
      <c r="G587" s="9"/>
      <c r="H587" s="6"/>
      <c r="I587" s="6"/>
      <c r="J587" s="44"/>
      <c r="K587" s="6">
        <f>K588+K592</f>
        <v>30748.2</v>
      </c>
      <c r="L587" s="6">
        <f>L588+L592</f>
        <v>29522.2</v>
      </c>
      <c r="M587" s="38">
        <f t="shared" si="79"/>
        <v>96.012774731529007</v>
      </c>
    </row>
    <row r="588" spans="1:13" s="5" customFormat="1" ht="77.25" customHeight="1" x14ac:dyDescent="0.2">
      <c r="A588" s="63"/>
      <c r="B588" s="16" t="s">
        <v>338</v>
      </c>
      <c r="C588" s="45">
        <v>923</v>
      </c>
      <c r="D588" s="44" t="s">
        <v>7</v>
      </c>
      <c r="E588" s="44" t="s">
        <v>4</v>
      </c>
      <c r="F588" s="9" t="s">
        <v>30</v>
      </c>
      <c r="G588" s="9" t="s">
        <v>88</v>
      </c>
      <c r="H588" s="6"/>
      <c r="I588" s="6"/>
      <c r="J588" s="44"/>
      <c r="K588" s="6">
        <f>K589</f>
        <v>4595.8</v>
      </c>
      <c r="L588" s="6">
        <f>L589</f>
        <v>3369.9</v>
      </c>
      <c r="M588" s="38">
        <f t="shared" si="79"/>
        <v>73.325645154271285</v>
      </c>
    </row>
    <row r="589" spans="1:13" s="5" customFormat="1" ht="54.75" customHeight="1" x14ac:dyDescent="0.2">
      <c r="A589" s="63"/>
      <c r="B589" s="16" t="s">
        <v>473</v>
      </c>
      <c r="C589" s="45">
        <v>923</v>
      </c>
      <c r="D589" s="44" t="s">
        <v>7</v>
      </c>
      <c r="E589" s="44" t="s">
        <v>4</v>
      </c>
      <c r="F589" s="9" t="s">
        <v>30</v>
      </c>
      <c r="G589" s="9" t="s">
        <v>88</v>
      </c>
      <c r="H589" s="9" t="s">
        <v>2</v>
      </c>
      <c r="I589" s="9"/>
      <c r="J589" s="44"/>
      <c r="K589" s="6">
        <f t="shared" ref="K589:L590" si="81">K590</f>
        <v>4595.8</v>
      </c>
      <c r="L589" s="6">
        <f t="shared" si="81"/>
        <v>3369.9</v>
      </c>
      <c r="M589" s="38">
        <f t="shared" si="79"/>
        <v>73.325645154271285</v>
      </c>
    </row>
    <row r="590" spans="1:13" s="5" customFormat="1" ht="75.75" customHeight="1" x14ac:dyDescent="0.2">
      <c r="A590" s="63"/>
      <c r="B590" s="16" t="s">
        <v>535</v>
      </c>
      <c r="C590" s="45">
        <v>923</v>
      </c>
      <c r="D590" s="44" t="s">
        <v>7</v>
      </c>
      <c r="E590" s="44" t="s">
        <v>4</v>
      </c>
      <c r="F590" s="9" t="s">
        <v>30</v>
      </c>
      <c r="G590" s="9" t="s">
        <v>88</v>
      </c>
      <c r="H590" s="9" t="s">
        <v>2</v>
      </c>
      <c r="I590" s="9" t="s">
        <v>485</v>
      </c>
      <c r="J590" s="44"/>
      <c r="K590" s="6">
        <f t="shared" si="81"/>
        <v>4595.8</v>
      </c>
      <c r="L590" s="6">
        <f t="shared" si="81"/>
        <v>3369.9</v>
      </c>
      <c r="M590" s="38">
        <f t="shared" si="79"/>
        <v>73.325645154271285</v>
      </c>
    </row>
    <row r="591" spans="1:13" s="5" customFormat="1" ht="20.25" customHeight="1" x14ac:dyDescent="0.2">
      <c r="A591" s="63"/>
      <c r="B591" s="16" t="s">
        <v>49</v>
      </c>
      <c r="C591" s="45">
        <v>923</v>
      </c>
      <c r="D591" s="44" t="s">
        <v>7</v>
      </c>
      <c r="E591" s="44" t="s">
        <v>4</v>
      </c>
      <c r="F591" s="9" t="s">
        <v>30</v>
      </c>
      <c r="G591" s="9" t="s">
        <v>88</v>
      </c>
      <c r="H591" s="9" t="s">
        <v>2</v>
      </c>
      <c r="I591" s="9" t="s">
        <v>485</v>
      </c>
      <c r="J591" s="44" t="s">
        <v>50</v>
      </c>
      <c r="K591" s="6">
        <v>4595.8</v>
      </c>
      <c r="L591" s="6">
        <v>3369.9</v>
      </c>
      <c r="M591" s="38">
        <f t="shared" si="79"/>
        <v>73.325645154271285</v>
      </c>
    </row>
    <row r="592" spans="1:13" s="5" customFormat="1" ht="26.25" customHeight="1" x14ac:dyDescent="0.2">
      <c r="A592" s="63"/>
      <c r="B592" s="16" t="s">
        <v>439</v>
      </c>
      <c r="C592" s="45">
        <v>923</v>
      </c>
      <c r="D592" s="44" t="s">
        <v>7</v>
      </c>
      <c r="E592" s="44" t="s">
        <v>4</v>
      </c>
      <c r="F592" s="9" t="s">
        <v>30</v>
      </c>
      <c r="G592" s="9" t="s">
        <v>127</v>
      </c>
      <c r="H592" s="9"/>
      <c r="I592" s="9"/>
      <c r="J592" s="44"/>
      <c r="K592" s="6">
        <f t="shared" ref="K592:L594" si="82">K593</f>
        <v>26152.400000000001</v>
      </c>
      <c r="L592" s="6">
        <f t="shared" si="82"/>
        <v>26152.3</v>
      </c>
      <c r="M592" s="38">
        <f t="shared" si="79"/>
        <v>99.999617625915789</v>
      </c>
    </row>
    <row r="593" spans="1:13" s="5" customFormat="1" ht="40.5" customHeight="1" x14ac:dyDescent="0.2">
      <c r="A593" s="63"/>
      <c r="B593" s="16" t="s">
        <v>405</v>
      </c>
      <c r="C593" s="45">
        <v>923</v>
      </c>
      <c r="D593" s="44" t="s">
        <v>7</v>
      </c>
      <c r="E593" s="44" t="s">
        <v>4</v>
      </c>
      <c r="F593" s="9" t="s">
        <v>30</v>
      </c>
      <c r="G593" s="9" t="s">
        <v>127</v>
      </c>
      <c r="H593" s="9" t="s">
        <v>2</v>
      </c>
      <c r="I593" s="9"/>
      <c r="J593" s="44"/>
      <c r="K593" s="6">
        <f t="shared" si="82"/>
        <v>26152.400000000001</v>
      </c>
      <c r="L593" s="6">
        <f t="shared" si="82"/>
        <v>26152.3</v>
      </c>
      <c r="M593" s="38">
        <f t="shared" si="79"/>
        <v>99.999617625915789</v>
      </c>
    </row>
    <row r="594" spans="1:13" s="5" customFormat="1" ht="36.75" customHeight="1" x14ac:dyDescent="0.2">
      <c r="A594" s="63"/>
      <c r="B594" s="16" t="s">
        <v>618</v>
      </c>
      <c r="C594" s="45">
        <v>923</v>
      </c>
      <c r="D594" s="44" t="s">
        <v>7</v>
      </c>
      <c r="E594" s="44" t="s">
        <v>4</v>
      </c>
      <c r="F594" s="9" t="s">
        <v>30</v>
      </c>
      <c r="G594" s="9" t="s">
        <v>127</v>
      </c>
      <c r="H594" s="9" t="s">
        <v>2</v>
      </c>
      <c r="I594" s="9" t="s">
        <v>608</v>
      </c>
      <c r="J594" s="44"/>
      <c r="K594" s="6">
        <f t="shared" si="82"/>
        <v>26152.400000000001</v>
      </c>
      <c r="L594" s="6">
        <f t="shared" si="82"/>
        <v>26152.3</v>
      </c>
      <c r="M594" s="38">
        <f t="shared" si="79"/>
        <v>99.999617625915789</v>
      </c>
    </row>
    <row r="595" spans="1:13" s="5" customFormat="1" ht="19.5" customHeight="1" x14ac:dyDescent="0.2">
      <c r="A595" s="63"/>
      <c r="B595" s="16" t="s">
        <v>49</v>
      </c>
      <c r="C595" s="45">
        <v>923</v>
      </c>
      <c r="D595" s="44" t="s">
        <v>7</v>
      </c>
      <c r="E595" s="44" t="s">
        <v>4</v>
      </c>
      <c r="F595" s="9" t="s">
        <v>30</v>
      </c>
      <c r="G595" s="9" t="s">
        <v>127</v>
      </c>
      <c r="H595" s="9" t="s">
        <v>2</v>
      </c>
      <c r="I595" s="9" t="s">
        <v>608</v>
      </c>
      <c r="J595" s="44" t="s">
        <v>50</v>
      </c>
      <c r="K595" s="6">
        <v>26152.400000000001</v>
      </c>
      <c r="L595" s="6">
        <v>26152.3</v>
      </c>
      <c r="M595" s="38">
        <f t="shared" si="79"/>
        <v>99.999617625915789</v>
      </c>
    </row>
    <row r="596" spans="1:13" s="5" customFormat="1" ht="18" customHeight="1" x14ac:dyDescent="0.2">
      <c r="A596" s="63"/>
      <c r="B596" s="16" t="s">
        <v>415</v>
      </c>
      <c r="C596" s="45">
        <v>923</v>
      </c>
      <c r="D596" s="44" t="s">
        <v>7</v>
      </c>
      <c r="E596" s="44" t="s">
        <v>5</v>
      </c>
      <c r="F596" s="9"/>
      <c r="G596" s="47"/>
      <c r="H596" s="9"/>
      <c r="I596" s="9"/>
      <c r="J596" s="44"/>
      <c r="K596" s="6">
        <f>K598+K620</f>
        <v>409249.99999999994</v>
      </c>
      <c r="L596" s="6">
        <f>L598+L620</f>
        <v>394776.19999999995</v>
      </c>
      <c r="M596" s="38">
        <f t="shared" si="79"/>
        <v>96.463335369578502</v>
      </c>
    </row>
    <row r="597" spans="1:13" s="5" customFormat="1" ht="56.25" customHeight="1" x14ac:dyDescent="0.2">
      <c r="A597" s="63"/>
      <c r="B597" s="18" t="s">
        <v>337</v>
      </c>
      <c r="C597" s="45">
        <v>923</v>
      </c>
      <c r="D597" s="44" t="s">
        <v>7</v>
      </c>
      <c r="E597" s="44" t="s">
        <v>5</v>
      </c>
      <c r="F597" s="9" t="s">
        <v>30</v>
      </c>
      <c r="G597" s="47"/>
      <c r="H597" s="9"/>
      <c r="I597" s="9"/>
      <c r="J597" s="44"/>
      <c r="K597" s="6">
        <f>K598</f>
        <v>406267.69999999995</v>
      </c>
      <c r="L597" s="6">
        <f>L598</f>
        <v>391793.89999999997</v>
      </c>
      <c r="M597" s="38">
        <f t="shared" si="79"/>
        <v>96.437373682426639</v>
      </c>
    </row>
    <row r="598" spans="1:13" s="5" customFormat="1" ht="36.75" customHeight="1" x14ac:dyDescent="0.2">
      <c r="A598" s="63"/>
      <c r="B598" s="23" t="s">
        <v>438</v>
      </c>
      <c r="C598" s="45">
        <v>923</v>
      </c>
      <c r="D598" s="44" t="s">
        <v>7</v>
      </c>
      <c r="E598" s="44" t="s">
        <v>5</v>
      </c>
      <c r="F598" s="9" t="s">
        <v>30</v>
      </c>
      <c r="G598" s="9" t="s">
        <v>115</v>
      </c>
      <c r="H598" s="9"/>
      <c r="I598" s="9"/>
      <c r="J598" s="44"/>
      <c r="K598" s="6">
        <f>K599+K617</f>
        <v>406267.69999999995</v>
      </c>
      <c r="L598" s="6">
        <f>L599+L617</f>
        <v>391793.89999999997</v>
      </c>
      <c r="M598" s="38">
        <f t="shared" si="79"/>
        <v>96.437373682426639</v>
      </c>
    </row>
    <row r="599" spans="1:13" s="5" customFormat="1" ht="57.75" customHeight="1" x14ac:dyDescent="0.2">
      <c r="A599" s="63"/>
      <c r="B599" s="23" t="s">
        <v>403</v>
      </c>
      <c r="C599" s="45">
        <v>923</v>
      </c>
      <c r="D599" s="44" t="s">
        <v>7</v>
      </c>
      <c r="E599" s="44" t="s">
        <v>5</v>
      </c>
      <c r="F599" s="9" t="s">
        <v>30</v>
      </c>
      <c r="G599" s="9" t="s">
        <v>115</v>
      </c>
      <c r="H599" s="9" t="s">
        <v>2</v>
      </c>
      <c r="I599" s="9"/>
      <c r="J599" s="44"/>
      <c r="K599" s="6">
        <f>K600+K602+K604+K606+K608+K611+K613+K615</f>
        <v>282940.19999999995</v>
      </c>
      <c r="L599" s="6">
        <f>L600+L602+L604+L606+L608+L611+L613+L615</f>
        <v>268466.39999999997</v>
      </c>
      <c r="M599" s="38">
        <f t="shared" si="79"/>
        <v>94.884502096202667</v>
      </c>
    </row>
    <row r="600" spans="1:13" s="5" customFormat="1" ht="55.5" customHeight="1" x14ac:dyDescent="0.2">
      <c r="A600" s="63"/>
      <c r="B600" s="23" t="s">
        <v>478</v>
      </c>
      <c r="C600" s="45">
        <v>923</v>
      </c>
      <c r="D600" s="44" t="s">
        <v>7</v>
      </c>
      <c r="E600" s="44" t="s">
        <v>5</v>
      </c>
      <c r="F600" s="9" t="s">
        <v>30</v>
      </c>
      <c r="G600" s="9" t="s">
        <v>115</v>
      </c>
      <c r="H600" s="9" t="s">
        <v>2</v>
      </c>
      <c r="I600" s="9" t="s">
        <v>482</v>
      </c>
      <c r="J600" s="44"/>
      <c r="K600" s="6">
        <f>K601</f>
        <v>18088.900000000001</v>
      </c>
      <c r="L600" s="6">
        <f>L601</f>
        <v>16940.3</v>
      </c>
      <c r="M600" s="38">
        <f t="shared" si="79"/>
        <v>93.650249600583763</v>
      </c>
    </row>
    <row r="601" spans="1:13" s="5" customFormat="1" ht="59.25" customHeight="1" x14ac:dyDescent="0.2">
      <c r="A601" s="63"/>
      <c r="B601" s="25" t="s">
        <v>121</v>
      </c>
      <c r="C601" s="45">
        <v>923</v>
      </c>
      <c r="D601" s="44" t="s">
        <v>7</v>
      </c>
      <c r="E601" s="44" t="s">
        <v>5</v>
      </c>
      <c r="F601" s="9" t="s">
        <v>30</v>
      </c>
      <c r="G601" s="9" t="s">
        <v>115</v>
      </c>
      <c r="H601" s="9" t="s">
        <v>2</v>
      </c>
      <c r="I601" s="9" t="s">
        <v>482</v>
      </c>
      <c r="J601" s="44" t="s">
        <v>48</v>
      </c>
      <c r="K601" s="6">
        <v>18088.900000000001</v>
      </c>
      <c r="L601" s="6">
        <v>16940.3</v>
      </c>
      <c r="M601" s="38">
        <f t="shared" si="79"/>
        <v>93.650249600583763</v>
      </c>
    </row>
    <row r="602" spans="1:13" s="5" customFormat="1" ht="38.25" customHeight="1" x14ac:dyDescent="0.2">
      <c r="A602" s="63"/>
      <c r="B602" s="23" t="s">
        <v>484</v>
      </c>
      <c r="C602" s="45">
        <v>923</v>
      </c>
      <c r="D602" s="44" t="s">
        <v>7</v>
      </c>
      <c r="E602" s="44" t="s">
        <v>5</v>
      </c>
      <c r="F602" s="9" t="s">
        <v>30</v>
      </c>
      <c r="G602" s="9" t="s">
        <v>115</v>
      </c>
      <c r="H602" s="9" t="s">
        <v>2</v>
      </c>
      <c r="I602" s="9" t="s">
        <v>483</v>
      </c>
      <c r="J602" s="44"/>
      <c r="K602" s="6">
        <f>K603</f>
        <v>30001.200000000001</v>
      </c>
      <c r="L602" s="6">
        <f>L603</f>
        <v>25305.4</v>
      </c>
      <c r="M602" s="38">
        <f t="shared" si="79"/>
        <v>84.347959414956748</v>
      </c>
    </row>
    <row r="603" spans="1:13" s="5" customFormat="1" ht="60" customHeight="1" x14ac:dyDescent="0.2">
      <c r="A603" s="63"/>
      <c r="B603" s="25" t="s">
        <v>121</v>
      </c>
      <c r="C603" s="45">
        <v>923</v>
      </c>
      <c r="D603" s="44" t="s">
        <v>7</v>
      </c>
      <c r="E603" s="44" t="s">
        <v>5</v>
      </c>
      <c r="F603" s="9" t="s">
        <v>30</v>
      </c>
      <c r="G603" s="9" t="s">
        <v>115</v>
      </c>
      <c r="H603" s="9" t="s">
        <v>2</v>
      </c>
      <c r="I603" s="9" t="s">
        <v>483</v>
      </c>
      <c r="J603" s="44" t="s">
        <v>48</v>
      </c>
      <c r="K603" s="6">
        <v>30001.200000000001</v>
      </c>
      <c r="L603" s="6">
        <v>25305.4</v>
      </c>
      <c r="M603" s="38">
        <f t="shared" si="79"/>
        <v>84.347959414956748</v>
      </c>
    </row>
    <row r="604" spans="1:13" s="5" customFormat="1" ht="37.5" customHeight="1" x14ac:dyDescent="0.2">
      <c r="A604" s="63"/>
      <c r="B604" s="25" t="s">
        <v>493</v>
      </c>
      <c r="C604" s="45">
        <v>923</v>
      </c>
      <c r="D604" s="44" t="s">
        <v>7</v>
      </c>
      <c r="E604" s="44" t="s">
        <v>5</v>
      </c>
      <c r="F604" s="9" t="s">
        <v>30</v>
      </c>
      <c r="G604" s="9" t="s">
        <v>115</v>
      </c>
      <c r="H604" s="9" t="s">
        <v>2</v>
      </c>
      <c r="I604" s="9" t="s">
        <v>492</v>
      </c>
      <c r="J604" s="44"/>
      <c r="K604" s="6">
        <f>K605</f>
        <v>15920</v>
      </c>
      <c r="L604" s="6">
        <f>L605</f>
        <v>15919.6</v>
      </c>
      <c r="M604" s="38">
        <f t="shared" si="79"/>
        <v>99.997487437185924</v>
      </c>
    </row>
    <row r="605" spans="1:13" s="5" customFormat="1" ht="60" customHeight="1" x14ac:dyDescent="0.2">
      <c r="A605" s="63"/>
      <c r="B605" s="25" t="s">
        <v>121</v>
      </c>
      <c r="C605" s="45">
        <v>923</v>
      </c>
      <c r="D605" s="44" t="s">
        <v>7</v>
      </c>
      <c r="E605" s="44" t="s">
        <v>5</v>
      </c>
      <c r="F605" s="9" t="s">
        <v>30</v>
      </c>
      <c r="G605" s="9" t="s">
        <v>115</v>
      </c>
      <c r="H605" s="9" t="s">
        <v>2</v>
      </c>
      <c r="I605" s="9" t="s">
        <v>492</v>
      </c>
      <c r="J605" s="44" t="s">
        <v>48</v>
      </c>
      <c r="K605" s="6">
        <v>15920</v>
      </c>
      <c r="L605" s="6">
        <v>15919.6</v>
      </c>
      <c r="M605" s="38">
        <f t="shared" si="79"/>
        <v>99.997487437185924</v>
      </c>
    </row>
    <row r="606" spans="1:13" s="5" customFormat="1" ht="21" customHeight="1" x14ac:dyDescent="0.2">
      <c r="A606" s="63"/>
      <c r="B606" s="23" t="s">
        <v>474</v>
      </c>
      <c r="C606" s="45">
        <v>923</v>
      </c>
      <c r="D606" s="44" t="s">
        <v>7</v>
      </c>
      <c r="E606" s="44" t="s">
        <v>5</v>
      </c>
      <c r="F606" s="9" t="s">
        <v>30</v>
      </c>
      <c r="G606" s="9" t="s">
        <v>115</v>
      </c>
      <c r="H606" s="9" t="s">
        <v>2</v>
      </c>
      <c r="I606" s="9" t="s">
        <v>472</v>
      </c>
      <c r="J606" s="44"/>
      <c r="K606" s="6">
        <f>K607</f>
        <v>25162.1</v>
      </c>
      <c r="L606" s="6">
        <f>L607</f>
        <v>23229.1</v>
      </c>
      <c r="M606" s="38">
        <f t="shared" si="79"/>
        <v>92.317811311456509</v>
      </c>
    </row>
    <row r="607" spans="1:13" s="5" customFormat="1" ht="57.75" customHeight="1" x14ac:dyDescent="0.2">
      <c r="A607" s="63"/>
      <c r="B607" s="25" t="s">
        <v>121</v>
      </c>
      <c r="C607" s="45">
        <v>923</v>
      </c>
      <c r="D607" s="44" t="s">
        <v>7</v>
      </c>
      <c r="E607" s="44" t="s">
        <v>5</v>
      </c>
      <c r="F607" s="9" t="s">
        <v>30</v>
      </c>
      <c r="G607" s="9" t="s">
        <v>115</v>
      </c>
      <c r="H607" s="9" t="s">
        <v>2</v>
      </c>
      <c r="I607" s="9" t="s">
        <v>472</v>
      </c>
      <c r="J607" s="44" t="s">
        <v>48</v>
      </c>
      <c r="K607" s="6">
        <v>25162.1</v>
      </c>
      <c r="L607" s="6">
        <v>23229.1</v>
      </c>
      <c r="M607" s="38">
        <f t="shared" si="79"/>
        <v>92.317811311456509</v>
      </c>
    </row>
    <row r="608" spans="1:13" s="5" customFormat="1" ht="56.25" x14ac:dyDescent="0.2">
      <c r="A608" s="63"/>
      <c r="B608" s="23" t="s">
        <v>437</v>
      </c>
      <c r="C608" s="45">
        <v>923</v>
      </c>
      <c r="D608" s="44" t="s">
        <v>7</v>
      </c>
      <c r="E608" s="44" t="s">
        <v>5</v>
      </c>
      <c r="F608" s="9" t="s">
        <v>30</v>
      </c>
      <c r="G608" s="9" t="s">
        <v>115</v>
      </c>
      <c r="H608" s="9" t="s">
        <v>2</v>
      </c>
      <c r="I608" s="9" t="s">
        <v>404</v>
      </c>
      <c r="J608" s="44"/>
      <c r="K608" s="6">
        <f>K609+K610</f>
        <v>170456.09999999998</v>
      </c>
      <c r="L608" s="6">
        <f>L609+L610</f>
        <v>165401.9</v>
      </c>
      <c r="M608" s="38">
        <f t="shared" si="79"/>
        <v>97.034896375078404</v>
      </c>
    </row>
    <row r="609" spans="1:13" s="5" customFormat="1" ht="60" customHeight="1" x14ac:dyDescent="0.2">
      <c r="A609" s="63"/>
      <c r="B609" s="25" t="s">
        <v>121</v>
      </c>
      <c r="C609" s="45">
        <v>923</v>
      </c>
      <c r="D609" s="44" t="s">
        <v>7</v>
      </c>
      <c r="E609" s="44" t="s">
        <v>5</v>
      </c>
      <c r="F609" s="9" t="s">
        <v>30</v>
      </c>
      <c r="G609" s="9" t="s">
        <v>115</v>
      </c>
      <c r="H609" s="9" t="s">
        <v>2</v>
      </c>
      <c r="I609" s="9" t="s">
        <v>404</v>
      </c>
      <c r="J609" s="44" t="s">
        <v>48</v>
      </c>
      <c r="K609" s="6">
        <v>45775.7</v>
      </c>
      <c r="L609" s="6">
        <v>40721.5</v>
      </c>
      <c r="M609" s="38">
        <f t="shared" si="79"/>
        <v>88.958770701485719</v>
      </c>
    </row>
    <row r="610" spans="1:13" s="5" customFormat="1" ht="22.5" customHeight="1" x14ac:dyDescent="0.2">
      <c r="A610" s="63"/>
      <c r="B610" s="25" t="s">
        <v>49</v>
      </c>
      <c r="C610" s="45">
        <v>923</v>
      </c>
      <c r="D610" s="44" t="s">
        <v>7</v>
      </c>
      <c r="E610" s="44" t="s">
        <v>5</v>
      </c>
      <c r="F610" s="9" t="s">
        <v>30</v>
      </c>
      <c r="G610" s="9" t="s">
        <v>115</v>
      </c>
      <c r="H610" s="9" t="s">
        <v>2</v>
      </c>
      <c r="I610" s="9" t="s">
        <v>404</v>
      </c>
      <c r="J610" s="44" t="s">
        <v>50</v>
      </c>
      <c r="K610" s="6">
        <v>124680.4</v>
      </c>
      <c r="L610" s="6">
        <v>124680.4</v>
      </c>
      <c r="M610" s="38">
        <f t="shared" si="79"/>
        <v>100</v>
      </c>
    </row>
    <row r="611" spans="1:13" s="5" customFormat="1" ht="78" customHeight="1" x14ac:dyDescent="0.2">
      <c r="A611" s="63"/>
      <c r="B611" s="25" t="s">
        <v>649</v>
      </c>
      <c r="C611" s="45">
        <v>923</v>
      </c>
      <c r="D611" s="44" t="s">
        <v>7</v>
      </c>
      <c r="E611" s="44" t="s">
        <v>5</v>
      </c>
      <c r="F611" s="9" t="s">
        <v>30</v>
      </c>
      <c r="G611" s="9" t="s">
        <v>115</v>
      </c>
      <c r="H611" s="9" t="s">
        <v>2</v>
      </c>
      <c r="I611" s="9" t="s">
        <v>536</v>
      </c>
      <c r="J611" s="44"/>
      <c r="K611" s="6">
        <f>K612</f>
        <v>2000</v>
      </c>
      <c r="L611" s="6">
        <f>L612</f>
        <v>1396.3</v>
      </c>
      <c r="M611" s="38">
        <f t="shared" si="79"/>
        <v>69.814999999999998</v>
      </c>
    </row>
    <row r="612" spans="1:13" s="5" customFormat="1" ht="60" customHeight="1" x14ac:dyDescent="0.2">
      <c r="A612" s="63"/>
      <c r="B612" s="25" t="s">
        <v>121</v>
      </c>
      <c r="C612" s="45">
        <v>923</v>
      </c>
      <c r="D612" s="44" t="s">
        <v>7</v>
      </c>
      <c r="E612" s="44" t="s">
        <v>5</v>
      </c>
      <c r="F612" s="9" t="s">
        <v>30</v>
      </c>
      <c r="G612" s="9" t="s">
        <v>115</v>
      </c>
      <c r="H612" s="9" t="s">
        <v>2</v>
      </c>
      <c r="I612" s="9" t="s">
        <v>536</v>
      </c>
      <c r="J612" s="44" t="s">
        <v>48</v>
      </c>
      <c r="K612" s="6">
        <v>2000</v>
      </c>
      <c r="L612" s="6">
        <v>1396.3</v>
      </c>
      <c r="M612" s="38">
        <f t="shared" si="79"/>
        <v>69.814999999999998</v>
      </c>
    </row>
    <row r="613" spans="1:13" s="5" customFormat="1" ht="43.5" customHeight="1" x14ac:dyDescent="0.2">
      <c r="A613" s="63"/>
      <c r="B613" s="25" t="s">
        <v>650</v>
      </c>
      <c r="C613" s="45">
        <v>923</v>
      </c>
      <c r="D613" s="44" t="s">
        <v>7</v>
      </c>
      <c r="E613" s="44" t="s">
        <v>5</v>
      </c>
      <c r="F613" s="9" t="s">
        <v>30</v>
      </c>
      <c r="G613" s="9" t="s">
        <v>115</v>
      </c>
      <c r="H613" s="9" t="s">
        <v>2</v>
      </c>
      <c r="I613" s="9" t="s">
        <v>537</v>
      </c>
      <c r="J613" s="44"/>
      <c r="K613" s="6">
        <f>K614</f>
        <v>14380.6</v>
      </c>
      <c r="L613" s="6">
        <f>L614</f>
        <v>14243.6</v>
      </c>
      <c r="M613" s="38">
        <f t="shared" si="79"/>
        <v>99.047327649750358</v>
      </c>
    </row>
    <row r="614" spans="1:13" s="5" customFormat="1" ht="57.75" customHeight="1" x14ac:dyDescent="0.2">
      <c r="A614" s="63"/>
      <c r="B614" s="25" t="s">
        <v>121</v>
      </c>
      <c r="C614" s="45">
        <v>923</v>
      </c>
      <c r="D614" s="44" t="s">
        <v>7</v>
      </c>
      <c r="E614" s="44" t="s">
        <v>5</v>
      </c>
      <c r="F614" s="9" t="s">
        <v>30</v>
      </c>
      <c r="G614" s="9" t="s">
        <v>115</v>
      </c>
      <c r="H614" s="9" t="s">
        <v>2</v>
      </c>
      <c r="I614" s="9" t="s">
        <v>537</v>
      </c>
      <c r="J614" s="44" t="s">
        <v>48</v>
      </c>
      <c r="K614" s="6">
        <v>14380.6</v>
      </c>
      <c r="L614" s="6">
        <v>14243.6</v>
      </c>
      <c r="M614" s="38">
        <f t="shared" si="79"/>
        <v>99.047327649750358</v>
      </c>
    </row>
    <row r="615" spans="1:13" s="5" customFormat="1" ht="114" customHeight="1" x14ac:dyDescent="0.2">
      <c r="A615" s="63"/>
      <c r="B615" s="25" t="s">
        <v>651</v>
      </c>
      <c r="C615" s="45">
        <v>923</v>
      </c>
      <c r="D615" s="44" t="s">
        <v>7</v>
      </c>
      <c r="E615" s="44" t="s">
        <v>5</v>
      </c>
      <c r="F615" s="9" t="s">
        <v>30</v>
      </c>
      <c r="G615" s="9" t="s">
        <v>115</v>
      </c>
      <c r="H615" s="9" t="s">
        <v>2</v>
      </c>
      <c r="I615" s="9" t="s">
        <v>572</v>
      </c>
      <c r="J615" s="44"/>
      <c r="K615" s="6">
        <f>K616</f>
        <v>6931.3</v>
      </c>
      <c r="L615" s="6">
        <f>L616</f>
        <v>6030.2</v>
      </c>
      <c r="M615" s="38">
        <f t="shared" si="79"/>
        <v>86.999552753451724</v>
      </c>
    </row>
    <row r="616" spans="1:13" s="5" customFormat="1" ht="57.75" customHeight="1" x14ac:dyDescent="0.2">
      <c r="A616" s="63"/>
      <c r="B616" s="25" t="s">
        <v>121</v>
      </c>
      <c r="C616" s="45">
        <v>923</v>
      </c>
      <c r="D616" s="44" t="s">
        <v>7</v>
      </c>
      <c r="E616" s="44" t="s">
        <v>5</v>
      </c>
      <c r="F616" s="9" t="s">
        <v>30</v>
      </c>
      <c r="G616" s="9" t="s">
        <v>115</v>
      </c>
      <c r="H616" s="9" t="s">
        <v>2</v>
      </c>
      <c r="I616" s="9" t="s">
        <v>572</v>
      </c>
      <c r="J616" s="44" t="s">
        <v>48</v>
      </c>
      <c r="K616" s="6">
        <v>6931.3</v>
      </c>
      <c r="L616" s="6">
        <v>6030.2</v>
      </c>
      <c r="M616" s="38">
        <f t="shared" si="79"/>
        <v>86.999552753451724</v>
      </c>
    </row>
    <row r="617" spans="1:13" s="5" customFormat="1" ht="56.25" x14ac:dyDescent="0.2">
      <c r="A617" s="63"/>
      <c r="B617" s="25" t="s">
        <v>147</v>
      </c>
      <c r="C617" s="45">
        <v>923</v>
      </c>
      <c r="D617" s="44" t="s">
        <v>7</v>
      </c>
      <c r="E617" s="44" t="s">
        <v>5</v>
      </c>
      <c r="F617" s="9" t="s">
        <v>30</v>
      </c>
      <c r="G617" s="9" t="s">
        <v>115</v>
      </c>
      <c r="H617" s="9" t="s">
        <v>4</v>
      </c>
      <c r="I617" s="9"/>
      <c r="J617" s="44"/>
      <c r="K617" s="6">
        <f>SUM(K619)</f>
        <v>123327.5</v>
      </c>
      <c r="L617" s="6">
        <f>SUM(L619)</f>
        <v>123327.5</v>
      </c>
      <c r="M617" s="38">
        <f t="shared" si="79"/>
        <v>100</v>
      </c>
    </row>
    <row r="618" spans="1:13" s="5" customFormat="1" ht="134.25" customHeight="1" x14ac:dyDescent="0.2">
      <c r="A618" s="63"/>
      <c r="B618" s="26" t="s">
        <v>65</v>
      </c>
      <c r="C618" s="45">
        <v>923</v>
      </c>
      <c r="D618" s="44" t="s">
        <v>7</v>
      </c>
      <c r="E618" s="44" t="s">
        <v>5</v>
      </c>
      <c r="F618" s="9" t="s">
        <v>30</v>
      </c>
      <c r="G618" s="9" t="s">
        <v>115</v>
      </c>
      <c r="H618" s="9" t="s">
        <v>4</v>
      </c>
      <c r="I618" s="9" t="s">
        <v>83</v>
      </c>
      <c r="J618" s="44"/>
      <c r="K618" s="6">
        <f>SUM(K619)</f>
        <v>123327.5</v>
      </c>
      <c r="L618" s="6">
        <f>SUM(L619)</f>
        <v>123327.5</v>
      </c>
      <c r="M618" s="38">
        <f t="shared" si="79"/>
        <v>100</v>
      </c>
    </row>
    <row r="619" spans="1:13" s="5" customFormat="1" ht="75" x14ac:dyDescent="0.2">
      <c r="A619" s="63"/>
      <c r="B619" s="23" t="s">
        <v>119</v>
      </c>
      <c r="C619" s="45">
        <v>923</v>
      </c>
      <c r="D619" s="44" t="s">
        <v>7</v>
      </c>
      <c r="E619" s="44" t="s">
        <v>5</v>
      </c>
      <c r="F619" s="9" t="s">
        <v>30</v>
      </c>
      <c r="G619" s="9" t="s">
        <v>115</v>
      </c>
      <c r="H619" s="9" t="s">
        <v>4</v>
      </c>
      <c r="I619" s="9" t="s">
        <v>83</v>
      </c>
      <c r="J619" s="44" t="s">
        <v>58</v>
      </c>
      <c r="K619" s="6">
        <v>123327.5</v>
      </c>
      <c r="L619" s="6">
        <v>123327.5</v>
      </c>
      <c r="M619" s="38">
        <f t="shared" si="79"/>
        <v>100</v>
      </c>
    </row>
    <row r="620" spans="1:13" s="5" customFormat="1" ht="38.25" customHeight="1" x14ac:dyDescent="0.2">
      <c r="A620" s="63"/>
      <c r="B620" s="16" t="s">
        <v>52</v>
      </c>
      <c r="C620" s="45">
        <v>923</v>
      </c>
      <c r="D620" s="44" t="s">
        <v>7</v>
      </c>
      <c r="E620" s="44" t="s">
        <v>5</v>
      </c>
      <c r="F620" s="9" t="s">
        <v>398</v>
      </c>
      <c r="G620" s="9"/>
      <c r="H620" s="9"/>
      <c r="I620" s="9"/>
      <c r="J620" s="44"/>
      <c r="K620" s="6">
        <f t="shared" ref="K620:L623" si="83">K621</f>
        <v>2982.3</v>
      </c>
      <c r="L620" s="6">
        <f t="shared" si="83"/>
        <v>2982.3</v>
      </c>
      <c r="M620" s="38">
        <f t="shared" si="79"/>
        <v>100</v>
      </c>
    </row>
    <row r="621" spans="1:13" s="5" customFormat="1" ht="40.5" customHeight="1" x14ac:dyDescent="0.2">
      <c r="A621" s="63"/>
      <c r="B621" s="16" t="s">
        <v>52</v>
      </c>
      <c r="C621" s="45">
        <v>923</v>
      </c>
      <c r="D621" s="44" t="s">
        <v>7</v>
      </c>
      <c r="E621" s="44" t="s">
        <v>5</v>
      </c>
      <c r="F621" s="9" t="s">
        <v>398</v>
      </c>
      <c r="G621" s="9" t="s">
        <v>520</v>
      </c>
      <c r="H621" s="9"/>
      <c r="I621" s="9"/>
      <c r="J621" s="44"/>
      <c r="K621" s="6">
        <f t="shared" si="83"/>
        <v>2982.3</v>
      </c>
      <c r="L621" s="6">
        <f t="shared" si="83"/>
        <v>2982.3</v>
      </c>
      <c r="M621" s="38">
        <f t="shared" si="79"/>
        <v>100</v>
      </c>
    </row>
    <row r="622" spans="1:13" s="5" customFormat="1" ht="39" customHeight="1" x14ac:dyDescent="0.2">
      <c r="A622" s="63"/>
      <c r="B622" s="23" t="s">
        <v>52</v>
      </c>
      <c r="C622" s="45">
        <v>923</v>
      </c>
      <c r="D622" s="44" t="s">
        <v>7</v>
      </c>
      <c r="E622" s="44" t="s">
        <v>5</v>
      </c>
      <c r="F622" s="9" t="s">
        <v>398</v>
      </c>
      <c r="G622" s="9" t="s">
        <v>520</v>
      </c>
      <c r="H622" s="9" t="s">
        <v>75</v>
      </c>
      <c r="I622" s="9"/>
      <c r="J622" s="44"/>
      <c r="K622" s="6">
        <f t="shared" si="83"/>
        <v>2982.3</v>
      </c>
      <c r="L622" s="6">
        <f t="shared" si="83"/>
        <v>2982.3</v>
      </c>
      <c r="M622" s="38">
        <f t="shared" si="79"/>
        <v>100</v>
      </c>
    </row>
    <row r="623" spans="1:13" s="5" customFormat="1" ht="78" customHeight="1" x14ac:dyDescent="0.2">
      <c r="A623" s="63"/>
      <c r="B623" s="23" t="s">
        <v>324</v>
      </c>
      <c r="C623" s="45">
        <v>923</v>
      </c>
      <c r="D623" s="44" t="s">
        <v>7</v>
      </c>
      <c r="E623" s="44" t="s">
        <v>5</v>
      </c>
      <c r="F623" s="9" t="s">
        <v>398</v>
      </c>
      <c r="G623" s="9" t="s">
        <v>520</v>
      </c>
      <c r="H623" s="9" t="s">
        <v>75</v>
      </c>
      <c r="I623" s="9" t="s">
        <v>101</v>
      </c>
      <c r="J623" s="44"/>
      <c r="K623" s="6">
        <f t="shared" si="83"/>
        <v>2982.3</v>
      </c>
      <c r="L623" s="6">
        <f t="shared" si="83"/>
        <v>2982.3</v>
      </c>
      <c r="M623" s="38">
        <f t="shared" si="79"/>
        <v>100</v>
      </c>
    </row>
    <row r="624" spans="1:13" s="5" customFormat="1" ht="60" customHeight="1" x14ac:dyDescent="0.2">
      <c r="A624" s="63"/>
      <c r="B624" s="25" t="s">
        <v>121</v>
      </c>
      <c r="C624" s="45">
        <v>923</v>
      </c>
      <c r="D624" s="44" t="s">
        <v>7</v>
      </c>
      <c r="E624" s="44" t="s">
        <v>5</v>
      </c>
      <c r="F624" s="9" t="s">
        <v>398</v>
      </c>
      <c r="G624" s="9" t="s">
        <v>520</v>
      </c>
      <c r="H624" s="9" t="s">
        <v>75</v>
      </c>
      <c r="I624" s="9" t="s">
        <v>101</v>
      </c>
      <c r="J624" s="44" t="s">
        <v>48</v>
      </c>
      <c r="K624" s="6">
        <v>2982.3</v>
      </c>
      <c r="L624" s="6">
        <v>2982.3</v>
      </c>
      <c r="M624" s="38">
        <f t="shared" si="79"/>
        <v>100</v>
      </c>
    </row>
    <row r="625" spans="1:13" s="5" customFormat="1" ht="60" customHeight="1" x14ac:dyDescent="0.2">
      <c r="A625" s="63"/>
      <c r="B625" s="16" t="s">
        <v>144</v>
      </c>
      <c r="C625" s="45">
        <v>923</v>
      </c>
      <c r="D625" s="44" t="s">
        <v>7</v>
      </c>
      <c r="E625" s="44" t="s">
        <v>7</v>
      </c>
      <c r="F625" s="9"/>
      <c r="G625" s="9"/>
      <c r="H625" s="9"/>
      <c r="I625" s="9"/>
      <c r="J625" s="44"/>
      <c r="K625" s="6">
        <f>K626</f>
        <v>156548.9</v>
      </c>
      <c r="L625" s="6">
        <f>L626</f>
        <v>137650.9</v>
      </c>
      <c r="M625" s="38">
        <f t="shared" si="79"/>
        <v>87.928372540464991</v>
      </c>
    </row>
    <row r="626" spans="1:13" s="5" customFormat="1" ht="57.75" customHeight="1" x14ac:dyDescent="0.2">
      <c r="A626" s="63"/>
      <c r="B626" s="18" t="s">
        <v>337</v>
      </c>
      <c r="C626" s="45">
        <v>923</v>
      </c>
      <c r="D626" s="44" t="s">
        <v>7</v>
      </c>
      <c r="E626" s="44" t="s">
        <v>7</v>
      </c>
      <c r="F626" s="9" t="s">
        <v>30</v>
      </c>
      <c r="G626" s="9"/>
      <c r="H626" s="9"/>
      <c r="I626" s="9"/>
      <c r="J626" s="44"/>
      <c r="K626" s="6">
        <f>K627+K658+K662</f>
        <v>156548.9</v>
      </c>
      <c r="L626" s="6">
        <f>L627+L658+L662</f>
        <v>137650.9</v>
      </c>
      <c r="M626" s="38">
        <f t="shared" si="79"/>
        <v>87.928372540464991</v>
      </c>
    </row>
    <row r="627" spans="1:13" s="5" customFormat="1" ht="81.75" customHeight="1" x14ac:dyDescent="0.2">
      <c r="A627" s="63"/>
      <c r="B627" s="16" t="s">
        <v>338</v>
      </c>
      <c r="C627" s="45">
        <v>923</v>
      </c>
      <c r="D627" s="44" t="s">
        <v>7</v>
      </c>
      <c r="E627" s="44" t="s">
        <v>7</v>
      </c>
      <c r="F627" s="9" t="s">
        <v>30</v>
      </c>
      <c r="G627" s="9" t="s">
        <v>88</v>
      </c>
      <c r="H627" s="9"/>
      <c r="I627" s="9"/>
      <c r="J627" s="44"/>
      <c r="K627" s="6">
        <f>K642+K628+K652</f>
        <v>130721.8</v>
      </c>
      <c r="L627" s="6">
        <f>L642+L628+L652</f>
        <v>128811.2</v>
      </c>
      <c r="M627" s="38">
        <f t="shared" si="79"/>
        <v>98.538422818535238</v>
      </c>
    </row>
    <row r="628" spans="1:13" s="5" customFormat="1" ht="135.75" customHeight="1" x14ac:dyDescent="0.2">
      <c r="A628" s="63"/>
      <c r="B628" s="18" t="s">
        <v>343</v>
      </c>
      <c r="C628" s="45">
        <v>923</v>
      </c>
      <c r="D628" s="44" t="s">
        <v>7</v>
      </c>
      <c r="E628" s="44" t="s">
        <v>7</v>
      </c>
      <c r="F628" s="9" t="s">
        <v>30</v>
      </c>
      <c r="G628" s="47">
        <v>1</v>
      </c>
      <c r="H628" s="9" t="s">
        <v>2</v>
      </c>
      <c r="I628" s="9"/>
      <c r="J628" s="9"/>
      <c r="K628" s="6">
        <f>K629+K631+K633+K636+K638</f>
        <v>4069.5</v>
      </c>
      <c r="L628" s="6">
        <f>L629+L631+L633+L636+L638</f>
        <v>3573</v>
      </c>
      <c r="M628" s="38">
        <f t="shared" si="79"/>
        <v>87.799483966089198</v>
      </c>
    </row>
    <row r="629" spans="1:13" s="5" customFormat="1" ht="75.75" customHeight="1" x14ac:dyDescent="0.2">
      <c r="A629" s="63"/>
      <c r="B629" s="18" t="s">
        <v>486</v>
      </c>
      <c r="C629" s="45">
        <v>923</v>
      </c>
      <c r="D629" s="44" t="s">
        <v>7</v>
      </c>
      <c r="E629" s="44" t="s">
        <v>7</v>
      </c>
      <c r="F629" s="9" t="s">
        <v>30</v>
      </c>
      <c r="G629" s="9" t="s">
        <v>88</v>
      </c>
      <c r="H629" s="9" t="s">
        <v>2</v>
      </c>
      <c r="I629" s="9" t="s">
        <v>485</v>
      </c>
      <c r="J629" s="44"/>
      <c r="K629" s="6">
        <f>K630</f>
        <v>125.1</v>
      </c>
      <c r="L629" s="6">
        <f>L630</f>
        <v>125</v>
      </c>
      <c r="M629" s="38">
        <f t="shared" si="79"/>
        <v>99.920063948840934</v>
      </c>
    </row>
    <row r="630" spans="1:13" s="5" customFormat="1" ht="60.75" customHeight="1" x14ac:dyDescent="0.2">
      <c r="A630" s="63"/>
      <c r="B630" s="16" t="s">
        <v>121</v>
      </c>
      <c r="C630" s="45">
        <v>923</v>
      </c>
      <c r="D630" s="44" t="s">
        <v>7</v>
      </c>
      <c r="E630" s="44" t="s">
        <v>7</v>
      </c>
      <c r="F630" s="9" t="s">
        <v>30</v>
      </c>
      <c r="G630" s="9" t="s">
        <v>88</v>
      </c>
      <c r="H630" s="9" t="s">
        <v>2</v>
      </c>
      <c r="I630" s="9" t="s">
        <v>485</v>
      </c>
      <c r="J630" s="44" t="s">
        <v>48</v>
      </c>
      <c r="K630" s="6">
        <v>125.1</v>
      </c>
      <c r="L630" s="6">
        <v>125</v>
      </c>
      <c r="M630" s="38">
        <f t="shared" si="79"/>
        <v>99.920063948840934</v>
      </c>
    </row>
    <row r="631" spans="1:13" s="5" customFormat="1" ht="311.25" customHeight="1" x14ac:dyDescent="0.2">
      <c r="A631" s="63"/>
      <c r="B631" s="16" t="s">
        <v>276</v>
      </c>
      <c r="C631" s="45">
        <v>923</v>
      </c>
      <c r="D631" s="44" t="s">
        <v>7</v>
      </c>
      <c r="E631" s="44" t="s">
        <v>7</v>
      </c>
      <c r="F631" s="9" t="s">
        <v>30</v>
      </c>
      <c r="G631" s="9" t="s">
        <v>88</v>
      </c>
      <c r="H631" s="9" t="s">
        <v>2</v>
      </c>
      <c r="I631" s="44" t="s">
        <v>122</v>
      </c>
      <c r="J631" s="44"/>
      <c r="K631" s="6">
        <f>SUM(K632:K632)</f>
        <v>252</v>
      </c>
      <c r="L631" s="6">
        <f>SUM(L632:L632)</f>
        <v>0</v>
      </c>
      <c r="M631" s="38">
        <f t="shared" si="79"/>
        <v>0</v>
      </c>
    </row>
    <row r="632" spans="1:13" s="5" customFormat="1" ht="154.5" customHeight="1" x14ac:dyDescent="0.2">
      <c r="A632" s="63"/>
      <c r="B632" s="16" t="s">
        <v>120</v>
      </c>
      <c r="C632" s="45">
        <v>923</v>
      </c>
      <c r="D632" s="44" t="s">
        <v>7</v>
      </c>
      <c r="E632" s="44" t="s">
        <v>7</v>
      </c>
      <c r="F632" s="9" t="s">
        <v>30</v>
      </c>
      <c r="G632" s="9" t="s">
        <v>88</v>
      </c>
      <c r="H632" s="9" t="s">
        <v>2</v>
      </c>
      <c r="I632" s="44" t="s">
        <v>122</v>
      </c>
      <c r="J632" s="44" t="s">
        <v>47</v>
      </c>
      <c r="K632" s="6">
        <v>252</v>
      </c>
      <c r="L632" s="6">
        <v>0</v>
      </c>
      <c r="M632" s="38">
        <f t="shared" si="79"/>
        <v>0</v>
      </c>
    </row>
    <row r="633" spans="1:13" s="5" customFormat="1" ht="136.5" customHeight="1" x14ac:dyDescent="0.2">
      <c r="A633" s="63"/>
      <c r="B633" s="16" t="s">
        <v>174</v>
      </c>
      <c r="C633" s="45">
        <v>923</v>
      </c>
      <c r="D633" s="44" t="s">
        <v>7</v>
      </c>
      <c r="E633" s="44" t="s">
        <v>7</v>
      </c>
      <c r="F633" s="9" t="s">
        <v>30</v>
      </c>
      <c r="G633" s="9" t="s">
        <v>88</v>
      </c>
      <c r="H633" s="9" t="s">
        <v>2</v>
      </c>
      <c r="I633" s="9" t="s">
        <v>175</v>
      </c>
      <c r="J633" s="44"/>
      <c r="K633" s="6">
        <f>SUM(K634:K635)</f>
        <v>1846.2</v>
      </c>
      <c r="L633" s="6">
        <f>SUM(L634:L635)</f>
        <v>1768.2</v>
      </c>
      <c r="M633" s="38">
        <f t="shared" si="79"/>
        <v>95.775105622359447</v>
      </c>
    </row>
    <row r="634" spans="1:13" s="5" customFormat="1" ht="156.75" customHeight="1" x14ac:dyDescent="0.2">
      <c r="A634" s="63"/>
      <c r="B634" s="16" t="s">
        <v>120</v>
      </c>
      <c r="C634" s="45">
        <v>923</v>
      </c>
      <c r="D634" s="44" t="s">
        <v>7</v>
      </c>
      <c r="E634" s="44" t="s">
        <v>7</v>
      </c>
      <c r="F634" s="9" t="s">
        <v>30</v>
      </c>
      <c r="G634" s="9" t="s">
        <v>88</v>
      </c>
      <c r="H634" s="9" t="s">
        <v>2</v>
      </c>
      <c r="I634" s="9" t="s">
        <v>175</v>
      </c>
      <c r="J634" s="44" t="s">
        <v>47</v>
      </c>
      <c r="K634" s="6">
        <v>1822.3</v>
      </c>
      <c r="L634" s="6">
        <v>1744.3</v>
      </c>
      <c r="M634" s="38">
        <f t="shared" si="79"/>
        <v>95.719694891071725</v>
      </c>
    </row>
    <row r="635" spans="1:13" s="5" customFormat="1" ht="58.5" customHeight="1" x14ac:dyDescent="0.2">
      <c r="A635" s="63"/>
      <c r="B635" s="16" t="s">
        <v>121</v>
      </c>
      <c r="C635" s="45">
        <v>923</v>
      </c>
      <c r="D635" s="44" t="s">
        <v>7</v>
      </c>
      <c r="E635" s="44" t="s">
        <v>7</v>
      </c>
      <c r="F635" s="9" t="s">
        <v>30</v>
      </c>
      <c r="G635" s="9" t="s">
        <v>88</v>
      </c>
      <c r="H635" s="9" t="s">
        <v>2</v>
      </c>
      <c r="I635" s="9" t="s">
        <v>175</v>
      </c>
      <c r="J635" s="44" t="s">
        <v>48</v>
      </c>
      <c r="K635" s="6">
        <v>23.9</v>
      </c>
      <c r="L635" s="6">
        <v>23.9</v>
      </c>
      <c r="M635" s="38">
        <f t="shared" si="79"/>
        <v>100</v>
      </c>
    </row>
    <row r="636" spans="1:13" s="5" customFormat="1" ht="312" customHeight="1" x14ac:dyDescent="0.2">
      <c r="A636" s="63"/>
      <c r="B636" s="20" t="s">
        <v>187</v>
      </c>
      <c r="C636" s="45">
        <v>923</v>
      </c>
      <c r="D636" s="44" t="s">
        <v>7</v>
      </c>
      <c r="E636" s="44" t="s">
        <v>7</v>
      </c>
      <c r="F636" s="9" t="s">
        <v>30</v>
      </c>
      <c r="G636" s="47">
        <v>1</v>
      </c>
      <c r="H636" s="9" t="s">
        <v>2</v>
      </c>
      <c r="I636" s="9" t="s">
        <v>78</v>
      </c>
      <c r="J636" s="9"/>
      <c r="K636" s="6">
        <f>SUM(K637:K637)</f>
        <v>923.1</v>
      </c>
      <c r="L636" s="6">
        <f>SUM(L637:L637)</f>
        <v>904.8</v>
      </c>
      <c r="M636" s="38">
        <f t="shared" si="79"/>
        <v>98.017549561260964</v>
      </c>
    </row>
    <row r="637" spans="1:13" s="5" customFormat="1" ht="153" customHeight="1" x14ac:dyDescent="0.2">
      <c r="A637" s="63"/>
      <c r="B637" s="16" t="s">
        <v>120</v>
      </c>
      <c r="C637" s="45">
        <v>923</v>
      </c>
      <c r="D637" s="44" t="s">
        <v>7</v>
      </c>
      <c r="E637" s="44" t="s">
        <v>7</v>
      </c>
      <c r="F637" s="9" t="s">
        <v>30</v>
      </c>
      <c r="G637" s="47">
        <v>1</v>
      </c>
      <c r="H637" s="9" t="s">
        <v>2</v>
      </c>
      <c r="I637" s="9" t="s">
        <v>78</v>
      </c>
      <c r="J637" s="9" t="s">
        <v>47</v>
      </c>
      <c r="K637" s="6">
        <v>923.1</v>
      </c>
      <c r="L637" s="6">
        <v>904.8</v>
      </c>
      <c r="M637" s="38">
        <f t="shared" si="79"/>
        <v>98.017549561260964</v>
      </c>
    </row>
    <row r="638" spans="1:13" s="5" customFormat="1" ht="402.75" customHeight="1" x14ac:dyDescent="0.2">
      <c r="A638" s="63"/>
      <c r="B638" s="16" t="s">
        <v>460</v>
      </c>
      <c r="C638" s="45">
        <v>923</v>
      </c>
      <c r="D638" s="44" t="s">
        <v>7</v>
      </c>
      <c r="E638" s="44" t="s">
        <v>7</v>
      </c>
      <c r="F638" s="9" t="s">
        <v>30</v>
      </c>
      <c r="G638" s="47">
        <v>1</v>
      </c>
      <c r="H638" s="9" t="s">
        <v>2</v>
      </c>
      <c r="I638" s="9" t="s">
        <v>573</v>
      </c>
      <c r="J638" s="9"/>
      <c r="K638" s="6">
        <f>K639+K640</f>
        <v>923.1</v>
      </c>
      <c r="L638" s="6">
        <f>L639+L640</f>
        <v>775</v>
      </c>
      <c r="M638" s="38">
        <f t="shared" si="79"/>
        <v>83.956234427472637</v>
      </c>
    </row>
    <row r="639" spans="1:13" s="5" customFormat="1" ht="154.5" customHeight="1" x14ac:dyDescent="0.2">
      <c r="A639" s="63"/>
      <c r="B639" s="16" t="s">
        <v>120</v>
      </c>
      <c r="C639" s="45">
        <v>923</v>
      </c>
      <c r="D639" s="44" t="s">
        <v>7</v>
      </c>
      <c r="E639" s="44" t="s">
        <v>7</v>
      </c>
      <c r="F639" s="9" t="s">
        <v>30</v>
      </c>
      <c r="G639" s="47">
        <v>1</v>
      </c>
      <c r="H639" s="9" t="s">
        <v>2</v>
      </c>
      <c r="I639" s="9" t="s">
        <v>573</v>
      </c>
      <c r="J639" s="9" t="s">
        <v>47</v>
      </c>
      <c r="K639" s="6">
        <v>700.2</v>
      </c>
      <c r="L639" s="6">
        <v>648.70000000000005</v>
      </c>
      <c r="M639" s="38">
        <f t="shared" si="79"/>
        <v>92.644958583261925</v>
      </c>
    </row>
    <row r="640" spans="1:13" s="5" customFormat="1" ht="372" customHeight="1" x14ac:dyDescent="0.2">
      <c r="A640" s="63"/>
      <c r="B640" s="16" t="s">
        <v>661</v>
      </c>
      <c r="C640" s="45">
        <v>923</v>
      </c>
      <c r="D640" s="44" t="s">
        <v>7</v>
      </c>
      <c r="E640" s="44" t="s">
        <v>7</v>
      </c>
      <c r="F640" s="9" t="s">
        <v>30</v>
      </c>
      <c r="G640" s="47">
        <v>1</v>
      </c>
      <c r="H640" s="9" t="s">
        <v>2</v>
      </c>
      <c r="I640" s="9" t="s">
        <v>573</v>
      </c>
      <c r="J640" s="9"/>
      <c r="K640" s="6">
        <f>SUM(K641)</f>
        <v>222.9</v>
      </c>
      <c r="L640" s="6">
        <f>SUM(L641)</f>
        <v>126.3</v>
      </c>
      <c r="M640" s="38">
        <f t="shared" ref="M640:M703" si="84">L640/K640*100</f>
        <v>56.662180349932697</v>
      </c>
    </row>
    <row r="641" spans="1:13" s="5" customFormat="1" ht="57.75" customHeight="1" x14ac:dyDescent="0.2">
      <c r="A641" s="63"/>
      <c r="B641" s="16" t="s">
        <v>121</v>
      </c>
      <c r="C641" s="45">
        <v>923</v>
      </c>
      <c r="D641" s="44" t="s">
        <v>7</v>
      </c>
      <c r="E641" s="44" t="s">
        <v>7</v>
      </c>
      <c r="F641" s="9" t="s">
        <v>30</v>
      </c>
      <c r="G641" s="47">
        <v>1</v>
      </c>
      <c r="H641" s="9" t="s">
        <v>2</v>
      </c>
      <c r="I641" s="9" t="s">
        <v>573</v>
      </c>
      <c r="J641" s="9" t="s">
        <v>48</v>
      </c>
      <c r="K641" s="6">
        <v>222.9</v>
      </c>
      <c r="L641" s="6">
        <v>126.3</v>
      </c>
      <c r="M641" s="38">
        <f t="shared" si="84"/>
        <v>56.662180349932697</v>
      </c>
    </row>
    <row r="642" spans="1:13" s="5" customFormat="1" ht="39" customHeight="1" x14ac:dyDescent="0.2">
      <c r="A642" s="63"/>
      <c r="B642" s="16" t="s">
        <v>145</v>
      </c>
      <c r="C642" s="45">
        <v>923</v>
      </c>
      <c r="D642" s="44" t="s">
        <v>7</v>
      </c>
      <c r="E642" s="44" t="s">
        <v>7</v>
      </c>
      <c r="F642" s="9" t="s">
        <v>30</v>
      </c>
      <c r="G642" s="9" t="s">
        <v>88</v>
      </c>
      <c r="H642" s="9" t="s">
        <v>4</v>
      </c>
      <c r="I642" s="9"/>
      <c r="J642" s="44"/>
      <c r="K642" s="6">
        <f>K643+K648+K650</f>
        <v>20369.5</v>
      </c>
      <c r="L642" s="6">
        <f>L643+L648+L650</f>
        <v>19321.199999999997</v>
      </c>
      <c r="M642" s="38">
        <f t="shared" si="84"/>
        <v>94.853580107513665</v>
      </c>
    </row>
    <row r="643" spans="1:13" s="5" customFormat="1" ht="43.5" customHeight="1" x14ac:dyDescent="0.2">
      <c r="A643" s="63"/>
      <c r="B643" s="16" t="s">
        <v>59</v>
      </c>
      <c r="C643" s="45">
        <v>923</v>
      </c>
      <c r="D643" s="44" t="s">
        <v>7</v>
      </c>
      <c r="E643" s="44" t="s">
        <v>7</v>
      </c>
      <c r="F643" s="9" t="s">
        <v>30</v>
      </c>
      <c r="G643" s="9" t="s">
        <v>88</v>
      </c>
      <c r="H643" s="9" t="s">
        <v>4</v>
      </c>
      <c r="I643" s="9" t="s">
        <v>76</v>
      </c>
      <c r="J643" s="44"/>
      <c r="K643" s="6">
        <f>K644+K645+K646</f>
        <v>19962.7</v>
      </c>
      <c r="L643" s="6">
        <f>L644+L645+L646</f>
        <v>19259.399999999998</v>
      </c>
      <c r="M643" s="38">
        <f t="shared" si="84"/>
        <v>96.476929473468005</v>
      </c>
    </row>
    <row r="644" spans="1:13" s="5" customFormat="1" ht="155.25" customHeight="1" x14ac:dyDescent="0.2">
      <c r="A644" s="63"/>
      <c r="B644" s="16" t="s">
        <v>120</v>
      </c>
      <c r="C644" s="45">
        <v>923</v>
      </c>
      <c r="D644" s="44" t="s">
        <v>7</v>
      </c>
      <c r="E644" s="44" t="s">
        <v>7</v>
      </c>
      <c r="F644" s="9" t="s">
        <v>30</v>
      </c>
      <c r="G644" s="9" t="s">
        <v>88</v>
      </c>
      <c r="H644" s="9" t="s">
        <v>4</v>
      </c>
      <c r="I644" s="9" t="s">
        <v>76</v>
      </c>
      <c r="J644" s="44" t="s">
        <v>47</v>
      </c>
      <c r="K644" s="6">
        <v>19414.099999999999</v>
      </c>
      <c r="L644" s="6">
        <v>19025.599999999999</v>
      </c>
      <c r="M644" s="38">
        <f t="shared" si="84"/>
        <v>97.998877104784668</v>
      </c>
    </row>
    <row r="645" spans="1:13" s="5" customFormat="1" ht="60.75" customHeight="1" x14ac:dyDescent="0.2">
      <c r="A645" s="63"/>
      <c r="B645" s="16" t="s">
        <v>121</v>
      </c>
      <c r="C645" s="45">
        <v>923</v>
      </c>
      <c r="D645" s="44" t="s">
        <v>7</v>
      </c>
      <c r="E645" s="44" t="s">
        <v>7</v>
      </c>
      <c r="F645" s="9" t="s">
        <v>30</v>
      </c>
      <c r="G645" s="9" t="s">
        <v>88</v>
      </c>
      <c r="H645" s="9" t="s">
        <v>4</v>
      </c>
      <c r="I645" s="9" t="s">
        <v>76</v>
      </c>
      <c r="J645" s="44" t="s">
        <v>48</v>
      </c>
      <c r="K645" s="6">
        <v>541.9</v>
      </c>
      <c r="L645" s="6">
        <v>227.1</v>
      </c>
      <c r="M645" s="38">
        <f t="shared" si="84"/>
        <v>41.908101125668942</v>
      </c>
    </row>
    <row r="646" spans="1:13" s="5" customFormat="1" ht="42.75" customHeight="1" x14ac:dyDescent="0.2">
      <c r="A646" s="63"/>
      <c r="B646" s="25" t="s">
        <v>59</v>
      </c>
      <c r="C646" s="45">
        <v>923</v>
      </c>
      <c r="D646" s="44" t="s">
        <v>7</v>
      </c>
      <c r="E646" s="44" t="s">
        <v>7</v>
      </c>
      <c r="F646" s="9" t="s">
        <v>30</v>
      </c>
      <c r="G646" s="9" t="s">
        <v>88</v>
      </c>
      <c r="H646" s="9" t="s">
        <v>4</v>
      </c>
      <c r="I646" s="9" t="s">
        <v>76</v>
      </c>
      <c r="J646" s="44"/>
      <c r="K646" s="6">
        <f>K647</f>
        <v>6.7</v>
      </c>
      <c r="L646" s="6">
        <f>L647</f>
        <v>6.7</v>
      </c>
      <c r="M646" s="38">
        <f t="shared" si="84"/>
        <v>100</v>
      </c>
    </row>
    <row r="647" spans="1:13" s="5" customFormat="1" ht="18.75" customHeight="1" x14ac:dyDescent="0.2">
      <c r="A647" s="63"/>
      <c r="B647" s="23" t="s">
        <v>49</v>
      </c>
      <c r="C647" s="45">
        <v>923</v>
      </c>
      <c r="D647" s="44" t="s">
        <v>7</v>
      </c>
      <c r="E647" s="44" t="s">
        <v>7</v>
      </c>
      <c r="F647" s="9" t="s">
        <v>30</v>
      </c>
      <c r="G647" s="9" t="s">
        <v>88</v>
      </c>
      <c r="H647" s="9" t="s">
        <v>4</v>
      </c>
      <c r="I647" s="9" t="s">
        <v>76</v>
      </c>
      <c r="J647" s="44" t="s">
        <v>50</v>
      </c>
      <c r="K647" s="6">
        <v>6.7</v>
      </c>
      <c r="L647" s="6">
        <v>6.7</v>
      </c>
      <c r="M647" s="38">
        <f t="shared" si="84"/>
        <v>100</v>
      </c>
    </row>
    <row r="648" spans="1:13" s="5" customFormat="1" ht="56.25" x14ac:dyDescent="0.2">
      <c r="A648" s="63"/>
      <c r="B648" s="25" t="s">
        <v>218</v>
      </c>
      <c r="C648" s="45">
        <v>923</v>
      </c>
      <c r="D648" s="9" t="s">
        <v>7</v>
      </c>
      <c r="E648" s="9" t="s">
        <v>7</v>
      </c>
      <c r="F648" s="9" t="s">
        <v>30</v>
      </c>
      <c r="G648" s="47">
        <v>1</v>
      </c>
      <c r="H648" s="9" t="s">
        <v>4</v>
      </c>
      <c r="I648" s="9" t="s">
        <v>217</v>
      </c>
      <c r="J648" s="9"/>
      <c r="K648" s="6">
        <f t="shared" ref="K648:L671" si="85">SUM(K649)</f>
        <v>61.8</v>
      </c>
      <c r="L648" s="6">
        <f t="shared" si="85"/>
        <v>61.8</v>
      </c>
      <c r="M648" s="38">
        <f t="shared" si="84"/>
        <v>100</v>
      </c>
    </row>
    <row r="649" spans="1:13" s="5" customFormat="1" ht="58.5" customHeight="1" x14ac:dyDescent="0.2">
      <c r="A649" s="63"/>
      <c r="B649" s="25" t="s">
        <v>121</v>
      </c>
      <c r="C649" s="45">
        <v>923</v>
      </c>
      <c r="D649" s="9" t="s">
        <v>7</v>
      </c>
      <c r="E649" s="9" t="s">
        <v>7</v>
      </c>
      <c r="F649" s="9" t="s">
        <v>30</v>
      </c>
      <c r="G649" s="47">
        <v>1</v>
      </c>
      <c r="H649" s="9" t="s">
        <v>4</v>
      </c>
      <c r="I649" s="9" t="s">
        <v>217</v>
      </c>
      <c r="J649" s="9" t="s">
        <v>48</v>
      </c>
      <c r="K649" s="6">
        <v>61.8</v>
      </c>
      <c r="L649" s="6">
        <v>61.8</v>
      </c>
      <c r="M649" s="38">
        <f t="shared" si="84"/>
        <v>100</v>
      </c>
    </row>
    <row r="650" spans="1:13" s="5" customFormat="1" ht="75" x14ac:dyDescent="0.2">
      <c r="A650" s="63"/>
      <c r="B650" s="25" t="s">
        <v>225</v>
      </c>
      <c r="C650" s="45">
        <v>923</v>
      </c>
      <c r="D650" s="9" t="s">
        <v>7</v>
      </c>
      <c r="E650" s="9" t="s">
        <v>7</v>
      </c>
      <c r="F650" s="9" t="s">
        <v>30</v>
      </c>
      <c r="G650" s="47">
        <v>1</v>
      </c>
      <c r="H650" s="9" t="s">
        <v>4</v>
      </c>
      <c r="I650" s="9" t="s">
        <v>224</v>
      </c>
      <c r="J650" s="9"/>
      <c r="K650" s="6">
        <f>SUM(K651)</f>
        <v>345</v>
      </c>
      <c r="L650" s="6">
        <f>SUM(L651)</f>
        <v>0</v>
      </c>
      <c r="M650" s="38">
        <f t="shared" si="84"/>
        <v>0</v>
      </c>
    </row>
    <row r="651" spans="1:13" s="5" customFormat="1" ht="59.25" customHeight="1" x14ac:dyDescent="0.2">
      <c r="A651" s="63"/>
      <c r="B651" s="25" t="s">
        <v>121</v>
      </c>
      <c r="C651" s="45">
        <v>923</v>
      </c>
      <c r="D651" s="9" t="s">
        <v>7</v>
      </c>
      <c r="E651" s="9" t="s">
        <v>7</v>
      </c>
      <c r="F651" s="9" t="s">
        <v>30</v>
      </c>
      <c r="G651" s="47">
        <v>1</v>
      </c>
      <c r="H651" s="9" t="s">
        <v>4</v>
      </c>
      <c r="I651" s="9" t="s">
        <v>224</v>
      </c>
      <c r="J651" s="9" t="s">
        <v>48</v>
      </c>
      <c r="K651" s="6">
        <v>345</v>
      </c>
      <c r="L651" s="6">
        <v>0</v>
      </c>
      <c r="M651" s="38">
        <f t="shared" si="84"/>
        <v>0</v>
      </c>
    </row>
    <row r="652" spans="1:13" s="5" customFormat="1" ht="43.5" customHeight="1" x14ac:dyDescent="0.2">
      <c r="A652" s="63"/>
      <c r="B652" s="25" t="s">
        <v>416</v>
      </c>
      <c r="C652" s="45">
        <v>923</v>
      </c>
      <c r="D652" s="44" t="s">
        <v>7</v>
      </c>
      <c r="E652" s="44" t="s">
        <v>7</v>
      </c>
      <c r="F652" s="9" t="s">
        <v>30</v>
      </c>
      <c r="G652" s="9" t="s">
        <v>88</v>
      </c>
      <c r="H652" s="9" t="s">
        <v>5</v>
      </c>
      <c r="I652" s="9"/>
      <c r="J652" s="44"/>
      <c r="K652" s="6">
        <f t="shared" ref="K652:L652" si="86">SUM(K653)</f>
        <v>106282.8</v>
      </c>
      <c r="L652" s="6">
        <f t="shared" si="86"/>
        <v>105917</v>
      </c>
      <c r="M652" s="38">
        <f t="shared" si="84"/>
        <v>99.655823896246616</v>
      </c>
    </row>
    <row r="653" spans="1:13" s="5" customFormat="1" ht="138" customHeight="1" x14ac:dyDescent="0.2">
      <c r="A653" s="63"/>
      <c r="B653" s="26" t="s">
        <v>65</v>
      </c>
      <c r="C653" s="45">
        <v>923</v>
      </c>
      <c r="D653" s="44" t="s">
        <v>7</v>
      </c>
      <c r="E653" s="44" t="s">
        <v>7</v>
      </c>
      <c r="F653" s="9" t="s">
        <v>30</v>
      </c>
      <c r="G653" s="9" t="s">
        <v>88</v>
      </c>
      <c r="H653" s="9" t="s">
        <v>5</v>
      </c>
      <c r="I653" s="9" t="s">
        <v>83</v>
      </c>
      <c r="J653" s="44"/>
      <c r="K653" s="6">
        <f>K654+K655+K656+K657</f>
        <v>106282.8</v>
      </c>
      <c r="L653" s="6">
        <f>L654+L655+L656+L657</f>
        <v>105917</v>
      </c>
      <c r="M653" s="38">
        <f t="shared" si="84"/>
        <v>99.655823896246616</v>
      </c>
    </row>
    <row r="654" spans="1:13" s="5" customFormat="1" ht="156" customHeight="1" x14ac:dyDescent="0.2">
      <c r="A654" s="63"/>
      <c r="B654" s="16" t="s">
        <v>120</v>
      </c>
      <c r="C654" s="45">
        <v>923</v>
      </c>
      <c r="D654" s="44" t="s">
        <v>7</v>
      </c>
      <c r="E654" s="44" t="s">
        <v>7</v>
      </c>
      <c r="F654" s="9" t="s">
        <v>30</v>
      </c>
      <c r="G654" s="9" t="s">
        <v>88</v>
      </c>
      <c r="H654" s="9" t="s">
        <v>5</v>
      </c>
      <c r="I654" s="9" t="s">
        <v>83</v>
      </c>
      <c r="J654" s="44" t="s">
        <v>47</v>
      </c>
      <c r="K654" s="6">
        <v>22211</v>
      </c>
      <c r="L654" s="6">
        <v>22091.4</v>
      </c>
      <c r="M654" s="38">
        <f t="shared" si="84"/>
        <v>99.461528071676213</v>
      </c>
    </row>
    <row r="655" spans="1:13" s="5" customFormat="1" ht="59.25" customHeight="1" x14ac:dyDescent="0.2">
      <c r="A655" s="63"/>
      <c r="B655" s="16" t="s">
        <v>121</v>
      </c>
      <c r="C655" s="45">
        <v>923</v>
      </c>
      <c r="D655" s="44" t="s">
        <v>7</v>
      </c>
      <c r="E655" s="44" t="s">
        <v>7</v>
      </c>
      <c r="F655" s="9" t="s">
        <v>30</v>
      </c>
      <c r="G655" s="9" t="s">
        <v>88</v>
      </c>
      <c r="H655" s="9" t="s">
        <v>5</v>
      </c>
      <c r="I655" s="9" t="s">
        <v>83</v>
      </c>
      <c r="J655" s="44" t="s">
        <v>48</v>
      </c>
      <c r="K655" s="6">
        <v>2281.1999999999998</v>
      </c>
      <c r="L655" s="6">
        <v>2122.1</v>
      </c>
      <c r="M655" s="38">
        <f t="shared" si="84"/>
        <v>93.025600561108192</v>
      </c>
    </row>
    <row r="656" spans="1:13" s="5" customFormat="1" ht="75.75" customHeight="1" x14ac:dyDescent="0.2">
      <c r="A656" s="63"/>
      <c r="B656" s="23" t="s">
        <v>119</v>
      </c>
      <c r="C656" s="45">
        <v>923</v>
      </c>
      <c r="D656" s="44" t="s">
        <v>7</v>
      </c>
      <c r="E656" s="44" t="s">
        <v>7</v>
      </c>
      <c r="F656" s="9" t="s">
        <v>30</v>
      </c>
      <c r="G656" s="9" t="s">
        <v>88</v>
      </c>
      <c r="H656" s="9" t="s">
        <v>5</v>
      </c>
      <c r="I656" s="9" t="s">
        <v>83</v>
      </c>
      <c r="J656" s="44" t="s">
        <v>58</v>
      </c>
      <c r="K656" s="6">
        <v>81722.600000000006</v>
      </c>
      <c r="L656" s="6">
        <v>81684.399999999994</v>
      </c>
      <c r="M656" s="38">
        <f t="shared" si="84"/>
        <v>99.953256504320692</v>
      </c>
    </row>
    <row r="657" spans="1:13" s="5" customFormat="1" ht="19.5" customHeight="1" x14ac:dyDescent="0.2">
      <c r="A657" s="63"/>
      <c r="B657" s="23" t="s">
        <v>49</v>
      </c>
      <c r="C657" s="45">
        <v>923</v>
      </c>
      <c r="D657" s="44" t="s">
        <v>7</v>
      </c>
      <c r="E657" s="44" t="s">
        <v>7</v>
      </c>
      <c r="F657" s="9" t="s">
        <v>30</v>
      </c>
      <c r="G657" s="9" t="s">
        <v>88</v>
      </c>
      <c r="H657" s="9" t="s">
        <v>5</v>
      </c>
      <c r="I657" s="9" t="s">
        <v>83</v>
      </c>
      <c r="J657" s="44" t="s">
        <v>50</v>
      </c>
      <c r="K657" s="6">
        <v>68</v>
      </c>
      <c r="L657" s="6">
        <v>19.100000000000001</v>
      </c>
      <c r="M657" s="38">
        <f t="shared" si="84"/>
        <v>28.088235294117649</v>
      </c>
    </row>
    <row r="658" spans="1:13" s="5" customFormat="1" ht="24" customHeight="1" x14ac:dyDescent="0.2">
      <c r="A658" s="63"/>
      <c r="B658" s="23" t="s">
        <v>439</v>
      </c>
      <c r="C658" s="45">
        <v>923</v>
      </c>
      <c r="D658" s="44" t="s">
        <v>7</v>
      </c>
      <c r="E658" s="44" t="s">
        <v>7</v>
      </c>
      <c r="F658" s="9" t="s">
        <v>30</v>
      </c>
      <c r="G658" s="9" t="s">
        <v>127</v>
      </c>
      <c r="H658" s="9"/>
      <c r="I658" s="9"/>
      <c r="J658" s="44"/>
      <c r="K658" s="6">
        <f>SUM(K659)</f>
        <v>15523.5</v>
      </c>
      <c r="L658" s="6">
        <f>SUM(L659)</f>
        <v>5683.4</v>
      </c>
      <c r="M658" s="38">
        <f t="shared" si="84"/>
        <v>36.6115888813734</v>
      </c>
    </row>
    <row r="659" spans="1:13" s="5" customFormat="1" ht="37.5" x14ac:dyDescent="0.2">
      <c r="A659" s="63"/>
      <c r="B659" s="23" t="s">
        <v>405</v>
      </c>
      <c r="C659" s="45">
        <v>923</v>
      </c>
      <c r="D659" s="44" t="s">
        <v>7</v>
      </c>
      <c r="E659" s="44" t="s">
        <v>7</v>
      </c>
      <c r="F659" s="9" t="s">
        <v>30</v>
      </c>
      <c r="G659" s="9" t="s">
        <v>127</v>
      </c>
      <c r="H659" s="9" t="s">
        <v>2</v>
      </c>
      <c r="I659" s="9"/>
      <c r="J659" s="44"/>
      <c r="K659" s="6">
        <f>SUM(K660)</f>
        <v>15523.5</v>
      </c>
      <c r="L659" s="6">
        <f>SUM(L660)</f>
        <v>5683.4</v>
      </c>
      <c r="M659" s="38">
        <f t="shared" si="84"/>
        <v>36.6115888813734</v>
      </c>
    </row>
    <row r="660" spans="1:13" s="5" customFormat="1" ht="38.25" customHeight="1" x14ac:dyDescent="0.2">
      <c r="A660" s="63"/>
      <c r="B660" s="23" t="s">
        <v>440</v>
      </c>
      <c r="C660" s="45">
        <v>923</v>
      </c>
      <c r="D660" s="44" t="s">
        <v>7</v>
      </c>
      <c r="E660" s="44" t="s">
        <v>7</v>
      </c>
      <c r="F660" s="9" t="s">
        <v>30</v>
      </c>
      <c r="G660" s="9" t="s">
        <v>127</v>
      </c>
      <c r="H660" s="9" t="s">
        <v>2</v>
      </c>
      <c r="I660" s="9" t="s">
        <v>487</v>
      </c>
      <c r="J660" s="44"/>
      <c r="K660" s="6">
        <f>K661</f>
        <v>15523.5</v>
      </c>
      <c r="L660" s="6">
        <f>L661</f>
        <v>5683.4</v>
      </c>
      <c r="M660" s="38">
        <f t="shared" si="84"/>
        <v>36.6115888813734</v>
      </c>
    </row>
    <row r="661" spans="1:13" s="5" customFormat="1" ht="60" customHeight="1" x14ac:dyDescent="0.2">
      <c r="A661" s="63"/>
      <c r="B661" s="25" t="s">
        <v>121</v>
      </c>
      <c r="C661" s="45">
        <v>923</v>
      </c>
      <c r="D661" s="44" t="s">
        <v>7</v>
      </c>
      <c r="E661" s="44" t="s">
        <v>7</v>
      </c>
      <c r="F661" s="9" t="s">
        <v>30</v>
      </c>
      <c r="G661" s="9" t="s">
        <v>127</v>
      </c>
      <c r="H661" s="9" t="s">
        <v>2</v>
      </c>
      <c r="I661" s="9" t="s">
        <v>487</v>
      </c>
      <c r="J661" s="44" t="s">
        <v>48</v>
      </c>
      <c r="K661" s="6">
        <v>15523.5</v>
      </c>
      <c r="L661" s="6">
        <v>5683.4</v>
      </c>
      <c r="M661" s="38">
        <f t="shared" si="84"/>
        <v>36.6115888813734</v>
      </c>
    </row>
    <row r="662" spans="1:13" s="5" customFormat="1" ht="36.75" customHeight="1" x14ac:dyDescent="0.2">
      <c r="A662" s="63"/>
      <c r="B662" s="25" t="s">
        <v>489</v>
      </c>
      <c r="C662" s="45">
        <v>923</v>
      </c>
      <c r="D662" s="44" t="s">
        <v>7</v>
      </c>
      <c r="E662" s="44" t="s">
        <v>7</v>
      </c>
      <c r="F662" s="9" t="s">
        <v>30</v>
      </c>
      <c r="G662" s="9" t="s">
        <v>93</v>
      </c>
      <c r="H662" s="9"/>
      <c r="I662" s="9"/>
      <c r="J662" s="44"/>
      <c r="K662" s="6">
        <f>K663</f>
        <v>10303.6</v>
      </c>
      <c r="L662" s="6">
        <f>L663</f>
        <v>3156.3</v>
      </c>
      <c r="M662" s="38">
        <f t="shared" si="84"/>
        <v>30.632982646841882</v>
      </c>
    </row>
    <row r="663" spans="1:13" s="5" customFormat="1" ht="36.75" customHeight="1" x14ac:dyDescent="0.2">
      <c r="A663" s="63"/>
      <c r="B663" s="25" t="s">
        <v>490</v>
      </c>
      <c r="C663" s="45">
        <v>923</v>
      </c>
      <c r="D663" s="44" t="s">
        <v>7</v>
      </c>
      <c r="E663" s="44" t="s">
        <v>7</v>
      </c>
      <c r="F663" s="9" t="s">
        <v>30</v>
      </c>
      <c r="G663" s="9" t="s">
        <v>93</v>
      </c>
      <c r="H663" s="9" t="s">
        <v>2</v>
      </c>
      <c r="I663" s="9"/>
      <c r="J663" s="44"/>
      <c r="K663" s="6">
        <f>K664</f>
        <v>10303.6</v>
      </c>
      <c r="L663" s="6">
        <f>L664</f>
        <v>3156.3</v>
      </c>
      <c r="M663" s="38">
        <f t="shared" si="84"/>
        <v>30.632982646841882</v>
      </c>
    </row>
    <row r="664" spans="1:13" s="5" customFormat="1" ht="57" customHeight="1" x14ac:dyDescent="0.2">
      <c r="A664" s="63"/>
      <c r="B664" s="25" t="s">
        <v>491</v>
      </c>
      <c r="C664" s="45">
        <v>923</v>
      </c>
      <c r="D664" s="44" t="s">
        <v>7</v>
      </c>
      <c r="E664" s="44" t="s">
        <v>7</v>
      </c>
      <c r="F664" s="9" t="s">
        <v>30</v>
      </c>
      <c r="G664" s="9" t="s">
        <v>93</v>
      </c>
      <c r="H664" s="9" t="s">
        <v>2</v>
      </c>
      <c r="I664" s="9" t="s">
        <v>488</v>
      </c>
      <c r="J664" s="44"/>
      <c r="K664" s="6">
        <f>K665+K666</f>
        <v>10303.6</v>
      </c>
      <c r="L664" s="6">
        <f>L665+L666</f>
        <v>3156.3</v>
      </c>
      <c r="M664" s="38">
        <f t="shared" si="84"/>
        <v>30.632982646841882</v>
      </c>
    </row>
    <row r="665" spans="1:13" s="5" customFormat="1" ht="59.25" customHeight="1" x14ac:dyDescent="0.2">
      <c r="A665" s="63"/>
      <c r="B665" s="25" t="s">
        <v>121</v>
      </c>
      <c r="C665" s="45">
        <v>923</v>
      </c>
      <c r="D665" s="44" t="s">
        <v>7</v>
      </c>
      <c r="E665" s="44" t="s">
        <v>7</v>
      </c>
      <c r="F665" s="9" t="s">
        <v>30</v>
      </c>
      <c r="G665" s="9" t="s">
        <v>93</v>
      </c>
      <c r="H665" s="9" t="s">
        <v>2</v>
      </c>
      <c r="I665" s="9" t="s">
        <v>488</v>
      </c>
      <c r="J665" s="44" t="s">
        <v>48</v>
      </c>
      <c r="K665" s="6">
        <v>9208.6</v>
      </c>
      <c r="L665" s="6">
        <v>2061.3000000000002</v>
      </c>
      <c r="M665" s="38">
        <f t="shared" si="84"/>
        <v>22.384510131833288</v>
      </c>
    </row>
    <row r="666" spans="1:13" s="5" customFormat="1" ht="56.25" customHeight="1" x14ac:dyDescent="0.2">
      <c r="A666" s="63"/>
      <c r="B666" s="25" t="s">
        <v>73</v>
      </c>
      <c r="C666" s="45">
        <v>923</v>
      </c>
      <c r="D666" s="44" t="s">
        <v>7</v>
      </c>
      <c r="E666" s="44" t="s">
        <v>7</v>
      </c>
      <c r="F666" s="9" t="s">
        <v>30</v>
      </c>
      <c r="G666" s="9" t="s">
        <v>93</v>
      </c>
      <c r="H666" s="9" t="s">
        <v>2</v>
      </c>
      <c r="I666" s="9" t="s">
        <v>488</v>
      </c>
      <c r="J666" s="44" t="s">
        <v>53</v>
      </c>
      <c r="K666" s="6">
        <v>1095</v>
      </c>
      <c r="L666" s="6">
        <v>1095</v>
      </c>
      <c r="M666" s="38">
        <f t="shared" si="84"/>
        <v>100</v>
      </c>
    </row>
    <row r="667" spans="1:13" s="5" customFormat="1" x14ac:dyDescent="0.2">
      <c r="A667" s="63"/>
      <c r="B667" s="25" t="s">
        <v>18</v>
      </c>
      <c r="C667" s="45">
        <v>923</v>
      </c>
      <c r="D667" s="9" t="s">
        <v>8</v>
      </c>
      <c r="E667" s="9"/>
      <c r="F667" s="9"/>
      <c r="G667" s="9"/>
      <c r="H667" s="9"/>
      <c r="I667" s="9"/>
      <c r="J667" s="9"/>
      <c r="K667" s="6">
        <f t="shared" si="85"/>
        <v>126</v>
      </c>
      <c r="L667" s="6">
        <f t="shared" si="85"/>
        <v>16.8</v>
      </c>
      <c r="M667" s="38">
        <f t="shared" si="84"/>
        <v>13.333333333333334</v>
      </c>
    </row>
    <row r="668" spans="1:13" s="5" customFormat="1" ht="56.25" x14ac:dyDescent="0.2">
      <c r="A668" s="63"/>
      <c r="B668" s="25" t="s">
        <v>219</v>
      </c>
      <c r="C668" s="45">
        <v>923</v>
      </c>
      <c r="D668" s="9" t="s">
        <v>8</v>
      </c>
      <c r="E668" s="9" t="s">
        <v>7</v>
      </c>
      <c r="F668" s="9"/>
      <c r="G668" s="9"/>
      <c r="H668" s="9"/>
      <c r="I668" s="9"/>
      <c r="J668" s="44"/>
      <c r="K668" s="6">
        <f>SUM(K669)</f>
        <v>126</v>
      </c>
      <c r="L668" s="6">
        <f>SUM(L669)</f>
        <v>16.8</v>
      </c>
      <c r="M668" s="38">
        <f t="shared" si="84"/>
        <v>13.333333333333334</v>
      </c>
    </row>
    <row r="669" spans="1:13" s="5" customFormat="1" ht="60.75" customHeight="1" x14ac:dyDescent="0.2">
      <c r="A669" s="63"/>
      <c r="B669" s="26" t="s">
        <v>337</v>
      </c>
      <c r="C669" s="45">
        <v>923</v>
      </c>
      <c r="D669" s="9" t="s">
        <v>8</v>
      </c>
      <c r="E669" s="9" t="s">
        <v>7</v>
      </c>
      <c r="F669" s="9" t="s">
        <v>30</v>
      </c>
      <c r="G669" s="9"/>
      <c r="H669" s="9"/>
      <c r="I669" s="9"/>
      <c r="J669" s="44"/>
      <c r="K669" s="6">
        <f t="shared" si="85"/>
        <v>126</v>
      </c>
      <c r="L669" s="6">
        <f t="shared" si="85"/>
        <v>16.8</v>
      </c>
      <c r="M669" s="38">
        <f t="shared" si="84"/>
        <v>13.333333333333334</v>
      </c>
    </row>
    <row r="670" spans="1:13" s="5" customFormat="1" ht="75" x14ac:dyDescent="0.2">
      <c r="A670" s="63"/>
      <c r="B670" s="25" t="s">
        <v>338</v>
      </c>
      <c r="C670" s="45">
        <v>923</v>
      </c>
      <c r="D670" s="9" t="s">
        <v>8</v>
      </c>
      <c r="E670" s="9" t="s">
        <v>7</v>
      </c>
      <c r="F670" s="9" t="s">
        <v>30</v>
      </c>
      <c r="G670" s="9" t="s">
        <v>88</v>
      </c>
      <c r="H670" s="9"/>
      <c r="I670" s="9"/>
      <c r="J670" s="44"/>
      <c r="K670" s="6">
        <f t="shared" si="85"/>
        <v>126</v>
      </c>
      <c r="L670" s="6">
        <f t="shared" si="85"/>
        <v>16.8</v>
      </c>
      <c r="M670" s="38">
        <f t="shared" si="84"/>
        <v>13.333333333333334</v>
      </c>
    </row>
    <row r="671" spans="1:13" s="5" customFormat="1" ht="37.5" x14ac:dyDescent="0.2">
      <c r="A671" s="63"/>
      <c r="B671" s="25" t="s">
        <v>145</v>
      </c>
      <c r="C671" s="45">
        <v>923</v>
      </c>
      <c r="D671" s="9" t="s">
        <v>8</v>
      </c>
      <c r="E671" s="9" t="s">
        <v>7</v>
      </c>
      <c r="F671" s="9" t="s">
        <v>30</v>
      </c>
      <c r="G671" s="9" t="s">
        <v>88</v>
      </c>
      <c r="H671" s="9" t="s">
        <v>4</v>
      </c>
      <c r="I671" s="9"/>
      <c r="J671" s="44"/>
      <c r="K671" s="6">
        <f t="shared" si="85"/>
        <v>126</v>
      </c>
      <c r="L671" s="6">
        <f t="shared" si="85"/>
        <v>16.8</v>
      </c>
      <c r="M671" s="38">
        <f t="shared" si="84"/>
        <v>13.333333333333334</v>
      </c>
    </row>
    <row r="672" spans="1:13" s="5" customFormat="1" ht="39.75" customHeight="1" x14ac:dyDescent="0.2">
      <c r="A672" s="63"/>
      <c r="B672" s="25" t="s">
        <v>221</v>
      </c>
      <c r="C672" s="45">
        <v>923</v>
      </c>
      <c r="D672" s="9" t="s">
        <v>8</v>
      </c>
      <c r="E672" s="9" t="s">
        <v>7</v>
      </c>
      <c r="F672" s="9" t="s">
        <v>30</v>
      </c>
      <c r="G672" s="9" t="s">
        <v>88</v>
      </c>
      <c r="H672" s="9" t="s">
        <v>4</v>
      </c>
      <c r="I672" s="9" t="s">
        <v>220</v>
      </c>
      <c r="J672" s="44"/>
      <c r="K672" s="6">
        <f>K673</f>
        <v>126</v>
      </c>
      <c r="L672" s="6">
        <f>L673</f>
        <v>16.8</v>
      </c>
      <c r="M672" s="38">
        <f t="shared" si="84"/>
        <v>13.333333333333334</v>
      </c>
    </row>
    <row r="673" spans="1:13" s="5" customFormat="1" ht="59.25" customHeight="1" x14ac:dyDescent="0.2">
      <c r="A673" s="63"/>
      <c r="B673" s="25" t="s">
        <v>121</v>
      </c>
      <c r="C673" s="45">
        <v>923</v>
      </c>
      <c r="D673" s="9" t="s">
        <v>8</v>
      </c>
      <c r="E673" s="9" t="s">
        <v>7</v>
      </c>
      <c r="F673" s="9" t="s">
        <v>30</v>
      </c>
      <c r="G673" s="9" t="s">
        <v>88</v>
      </c>
      <c r="H673" s="9" t="s">
        <v>4</v>
      </c>
      <c r="I673" s="9" t="s">
        <v>220</v>
      </c>
      <c r="J673" s="44" t="s">
        <v>48</v>
      </c>
      <c r="K673" s="6">
        <v>126</v>
      </c>
      <c r="L673" s="6">
        <v>16.8</v>
      </c>
      <c r="M673" s="38">
        <f t="shared" si="84"/>
        <v>13.333333333333334</v>
      </c>
    </row>
    <row r="674" spans="1:13" s="5" customFormat="1" x14ac:dyDescent="0.2">
      <c r="A674" s="63"/>
      <c r="B674" s="25" t="s">
        <v>20</v>
      </c>
      <c r="C674" s="45">
        <v>923</v>
      </c>
      <c r="D674" s="9" t="s">
        <v>21</v>
      </c>
      <c r="E674" s="9"/>
      <c r="F674" s="9"/>
      <c r="G674" s="9"/>
      <c r="H674" s="9"/>
      <c r="I674" s="9"/>
      <c r="J674" s="44"/>
      <c r="K674" s="6">
        <f t="shared" ref="K674:L679" si="87">K675</f>
        <v>10387.5</v>
      </c>
      <c r="L674" s="6">
        <f t="shared" si="87"/>
        <v>10387.5</v>
      </c>
      <c r="M674" s="38">
        <f t="shared" si="84"/>
        <v>100</v>
      </c>
    </row>
    <row r="675" spans="1:13" s="5" customFormat="1" ht="39" customHeight="1" x14ac:dyDescent="0.2">
      <c r="A675" s="63"/>
      <c r="B675" s="25" t="s">
        <v>28</v>
      </c>
      <c r="C675" s="45">
        <v>923</v>
      </c>
      <c r="D675" s="9" t="s">
        <v>21</v>
      </c>
      <c r="E675" s="9" t="s">
        <v>5</v>
      </c>
      <c r="F675" s="9"/>
      <c r="G675" s="9"/>
      <c r="H675" s="9"/>
      <c r="I675" s="9"/>
      <c r="J675" s="44"/>
      <c r="K675" s="6">
        <f t="shared" si="87"/>
        <v>10387.5</v>
      </c>
      <c r="L675" s="6">
        <f t="shared" si="87"/>
        <v>10387.5</v>
      </c>
      <c r="M675" s="38">
        <f t="shared" si="84"/>
        <v>100</v>
      </c>
    </row>
    <row r="676" spans="1:13" s="5" customFormat="1" ht="56.25" customHeight="1" x14ac:dyDescent="0.2">
      <c r="A676" s="63"/>
      <c r="B676" s="25" t="s">
        <v>525</v>
      </c>
      <c r="C676" s="45">
        <v>923</v>
      </c>
      <c r="D676" s="9" t="s">
        <v>21</v>
      </c>
      <c r="E676" s="9" t="s">
        <v>5</v>
      </c>
      <c r="F676" s="9" t="s">
        <v>96</v>
      </c>
      <c r="G676" s="9"/>
      <c r="H676" s="9"/>
      <c r="I676" s="9"/>
      <c r="J676" s="44"/>
      <c r="K676" s="6">
        <f t="shared" si="87"/>
        <v>10387.5</v>
      </c>
      <c r="L676" s="6">
        <f t="shared" si="87"/>
        <v>10387.5</v>
      </c>
      <c r="M676" s="38">
        <f t="shared" si="84"/>
        <v>100</v>
      </c>
    </row>
    <row r="677" spans="1:13" s="5" customFormat="1" ht="79.5" customHeight="1" x14ac:dyDescent="0.2">
      <c r="A677" s="63"/>
      <c r="B677" s="25" t="s">
        <v>526</v>
      </c>
      <c r="C677" s="45">
        <v>923</v>
      </c>
      <c r="D677" s="9" t="s">
        <v>21</v>
      </c>
      <c r="E677" s="9" t="s">
        <v>5</v>
      </c>
      <c r="F677" s="9" t="s">
        <v>96</v>
      </c>
      <c r="G677" s="9" t="s">
        <v>88</v>
      </c>
      <c r="H677" s="9"/>
      <c r="I677" s="9"/>
      <c r="J677" s="44"/>
      <c r="K677" s="6">
        <f t="shared" si="87"/>
        <v>10387.5</v>
      </c>
      <c r="L677" s="6">
        <f t="shared" si="87"/>
        <v>10387.5</v>
      </c>
      <c r="M677" s="38">
        <f t="shared" si="84"/>
        <v>100</v>
      </c>
    </row>
    <row r="678" spans="1:13" s="5" customFormat="1" ht="72.75" customHeight="1" x14ac:dyDescent="0.2">
      <c r="A678" s="63"/>
      <c r="B678" s="25" t="s">
        <v>178</v>
      </c>
      <c r="C678" s="45">
        <v>923</v>
      </c>
      <c r="D678" s="9" t="s">
        <v>21</v>
      </c>
      <c r="E678" s="9" t="s">
        <v>5</v>
      </c>
      <c r="F678" s="9" t="s">
        <v>96</v>
      </c>
      <c r="G678" s="9" t="s">
        <v>88</v>
      </c>
      <c r="H678" s="9" t="s">
        <v>2</v>
      </c>
      <c r="I678" s="9"/>
      <c r="J678" s="44"/>
      <c r="K678" s="6">
        <f t="shared" si="87"/>
        <v>10387.5</v>
      </c>
      <c r="L678" s="6">
        <f t="shared" si="87"/>
        <v>10387.5</v>
      </c>
      <c r="M678" s="38">
        <f t="shared" si="84"/>
        <v>100</v>
      </c>
    </row>
    <row r="679" spans="1:13" s="5" customFormat="1" ht="78" customHeight="1" x14ac:dyDescent="0.2">
      <c r="A679" s="63"/>
      <c r="B679" s="25" t="s">
        <v>524</v>
      </c>
      <c r="C679" s="45">
        <v>923</v>
      </c>
      <c r="D679" s="9" t="s">
        <v>21</v>
      </c>
      <c r="E679" s="9" t="s">
        <v>5</v>
      </c>
      <c r="F679" s="9" t="s">
        <v>96</v>
      </c>
      <c r="G679" s="9" t="s">
        <v>88</v>
      </c>
      <c r="H679" s="9" t="s">
        <v>2</v>
      </c>
      <c r="I679" s="9" t="s">
        <v>97</v>
      </c>
      <c r="J679" s="44"/>
      <c r="K679" s="6">
        <f t="shared" si="87"/>
        <v>10387.5</v>
      </c>
      <c r="L679" s="6">
        <f t="shared" si="87"/>
        <v>10387.5</v>
      </c>
      <c r="M679" s="38">
        <f t="shared" si="84"/>
        <v>100</v>
      </c>
    </row>
    <row r="680" spans="1:13" s="5" customFormat="1" ht="37.5" x14ac:dyDescent="0.2">
      <c r="A680" s="63"/>
      <c r="B680" s="16" t="s">
        <v>54</v>
      </c>
      <c r="C680" s="45">
        <v>923</v>
      </c>
      <c r="D680" s="9" t="s">
        <v>21</v>
      </c>
      <c r="E680" s="9" t="s">
        <v>5</v>
      </c>
      <c r="F680" s="9" t="s">
        <v>96</v>
      </c>
      <c r="G680" s="9" t="s">
        <v>88</v>
      </c>
      <c r="H680" s="9" t="s">
        <v>2</v>
      </c>
      <c r="I680" s="9" t="s">
        <v>97</v>
      </c>
      <c r="J680" s="44" t="s">
        <v>55</v>
      </c>
      <c r="K680" s="6">
        <v>10387.5</v>
      </c>
      <c r="L680" s="6">
        <v>10387.5</v>
      </c>
      <c r="M680" s="38">
        <f t="shared" si="84"/>
        <v>100</v>
      </c>
    </row>
    <row r="681" spans="1:13" s="5" customFormat="1" ht="93.75" x14ac:dyDescent="0.2">
      <c r="A681" s="61">
        <v>9</v>
      </c>
      <c r="B681" s="16" t="s">
        <v>627</v>
      </c>
      <c r="C681" s="45">
        <v>925</v>
      </c>
      <c r="D681" s="44"/>
      <c r="E681" s="44"/>
      <c r="F681" s="44"/>
      <c r="G681" s="45"/>
      <c r="H681" s="44"/>
      <c r="I681" s="44"/>
      <c r="J681" s="44"/>
      <c r="K681" s="6">
        <f>K682+K689+K902</f>
        <v>3229747.6999999997</v>
      </c>
      <c r="L681" s="6">
        <f>L682+L689+L902</f>
        <v>3228323.1</v>
      </c>
      <c r="M681" s="38">
        <f t="shared" si="84"/>
        <v>99.955891291446704</v>
      </c>
    </row>
    <row r="682" spans="1:13" s="5" customFormat="1" ht="56.25" x14ac:dyDescent="0.2">
      <c r="A682" s="63"/>
      <c r="B682" s="16" t="s">
        <v>14</v>
      </c>
      <c r="C682" s="45">
        <v>925</v>
      </c>
      <c r="D682" s="44" t="s">
        <v>5</v>
      </c>
      <c r="E682" s="44"/>
      <c r="F682" s="44"/>
      <c r="G682" s="45"/>
      <c r="H682" s="44"/>
      <c r="I682" s="44"/>
      <c r="J682" s="44"/>
      <c r="K682" s="6">
        <f>SUM(K683)</f>
        <v>214.1</v>
      </c>
      <c r="L682" s="6">
        <f>SUM(L683)</f>
        <v>214.1</v>
      </c>
      <c r="M682" s="38">
        <f t="shared" si="84"/>
        <v>100</v>
      </c>
    </row>
    <row r="683" spans="1:13" s="5" customFormat="1" ht="81.75" customHeight="1" x14ac:dyDescent="0.2">
      <c r="A683" s="63"/>
      <c r="B683" s="16" t="s">
        <v>128</v>
      </c>
      <c r="C683" s="45">
        <v>925</v>
      </c>
      <c r="D683" s="44" t="s">
        <v>5</v>
      </c>
      <c r="E683" s="9" t="s">
        <v>10</v>
      </c>
      <c r="F683" s="9"/>
      <c r="G683" s="47"/>
      <c r="H683" s="9"/>
      <c r="I683" s="9"/>
      <c r="J683" s="44"/>
      <c r="K683" s="6">
        <f t="shared" ref="K683:L683" si="88">K684</f>
        <v>214.1</v>
      </c>
      <c r="L683" s="6">
        <f t="shared" si="88"/>
        <v>214.1</v>
      </c>
      <c r="M683" s="38">
        <f t="shared" si="84"/>
        <v>100</v>
      </c>
    </row>
    <row r="684" spans="1:13" s="5" customFormat="1" ht="56.25" x14ac:dyDescent="0.2">
      <c r="A684" s="63"/>
      <c r="B684" s="18" t="s">
        <v>308</v>
      </c>
      <c r="C684" s="45">
        <v>925</v>
      </c>
      <c r="D684" s="9" t="s">
        <v>5</v>
      </c>
      <c r="E684" s="9" t="s">
        <v>10</v>
      </c>
      <c r="F684" s="9" t="s">
        <v>81</v>
      </c>
      <c r="G684" s="9"/>
      <c r="H684" s="9"/>
      <c r="I684" s="9"/>
      <c r="J684" s="44"/>
      <c r="K684" s="6">
        <f>K685</f>
        <v>214.1</v>
      </c>
      <c r="L684" s="6">
        <f>L685</f>
        <v>214.1</v>
      </c>
      <c r="M684" s="38">
        <f t="shared" si="84"/>
        <v>100</v>
      </c>
    </row>
    <row r="685" spans="1:13" s="5" customFormat="1" ht="138.75" customHeight="1" x14ac:dyDescent="0.2">
      <c r="A685" s="63"/>
      <c r="B685" s="18" t="s">
        <v>309</v>
      </c>
      <c r="C685" s="45">
        <v>925</v>
      </c>
      <c r="D685" s="9" t="s">
        <v>5</v>
      </c>
      <c r="E685" s="9" t="s">
        <v>10</v>
      </c>
      <c r="F685" s="9" t="s">
        <v>81</v>
      </c>
      <c r="G685" s="9" t="s">
        <v>115</v>
      </c>
      <c r="H685" s="9"/>
      <c r="I685" s="9"/>
      <c r="J685" s="44"/>
      <c r="K685" s="6">
        <f>SUM(K686)</f>
        <v>214.1</v>
      </c>
      <c r="L685" s="6">
        <f>SUM(L686)</f>
        <v>214.1</v>
      </c>
      <c r="M685" s="38">
        <f t="shared" si="84"/>
        <v>100</v>
      </c>
    </row>
    <row r="686" spans="1:13" s="5" customFormat="1" ht="102" customHeight="1" x14ac:dyDescent="0.2">
      <c r="A686" s="63"/>
      <c r="B686" s="18" t="s">
        <v>129</v>
      </c>
      <c r="C686" s="45">
        <v>925</v>
      </c>
      <c r="D686" s="9" t="s">
        <v>5</v>
      </c>
      <c r="E686" s="9" t="s">
        <v>10</v>
      </c>
      <c r="F686" s="9" t="s">
        <v>81</v>
      </c>
      <c r="G686" s="9" t="s">
        <v>115</v>
      </c>
      <c r="H686" s="9" t="s">
        <v>2</v>
      </c>
      <c r="I686" s="9"/>
      <c r="J686" s="44"/>
      <c r="K686" s="6">
        <f>SUM(K687)</f>
        <v>214.1</v>
      </c>
      <c r="L686" s="6">
        <f>SUM(L687)</f>
        <v>214.1</v>
      </c>
      <c r="M686" s="38">
        <f t="shared" si="84"/>
        <v>100</v>
      </c>
    </row>
    <row r="687" spans="1:13" s="5" customFormat="1" ht="75" x14ac:dyDescent="0.2">
      <c r="A687" s="63"/>
      <c r="B687" s="18" t="s">
        <v>130</v>
      </c>
      <c r="C687" s="45">
        <v>925</v>
      </c>
      <c r="D687" s="9" t="s">
        <v>5</v>
      </c>
      <c r="E687" s="9" t="s">
        <v>10</v>
      </c>
      <c r="F687" s="9" t="s">
        <v>81</v>
      </c>
      <c r="G687" s="9" t="s">
        <v>115</v>
      </c>
      <c r="H687" s="9" t="s">
        <v>2</v>
      </c>
      <c r="I687" s="9" t="s">
        <v>133</v>
      </c>
      <c r="J687" s="44"/>
      <c r="K687" s="6">
        <f>SUM(K688:K688)</f>
        <v>214.1</v>
      </c>
      <c r="L687" s="6">
        <f>SUM(L688:L688)</f>
        <v>214.1</v>
      </c>
      <c r="M687" s="38">
        <f t="shared" si="84"/>
        <v>100</v>
      </c>
    </row>
    <row r="688" spans="1:13" s="5" customFormat="1" ht="58.5" customHeight="1" x14ac:dyDescent="0.2">
      <c r="A688" s="63"/>
      <c r="B688" s="16" t="s">
        <v>121</v>
      </c>
      <c r="C688" s="45">
        <v>925</v>
      </c>
      <c r="D688" s="9" t="s">
        <v>5</v>
      </c>
      <c r="E688" s="9" t="s">
        <v>10</v>
      </c>
      <c r="F688" s="9" t="s">
        <v>81</v>
      </c>
      <c r="G688" s="9" t="s">
        <v>115</v>
      </c>
      <c r="H688" s="9" t="s">
        <v>2</v>
      </c>
      <c r="I688" s="9" t="s">
        <v>133</v>
      </c>
      <c r="J688" s="44" t="s">
        <v>48</v>
      </c>
      <c r="K688" s="6">
        <v>214.1</v>
      </c>
      <c r="L688" s="6">
        <v>214.1</v>
      </c>
      <c r="M688" s="38">
        <f t="shared" si="84"/>
        <v>100</v>
      </c>
    </row>
    <row r="689" spans="1:13" s="5" customFormat="1" x14ac:dyDescent="0.2">
      <c r="A689" s="63"/>
      <c r="B689" s="16" t="s">
        <v>18</v>
      </c>
      <c r="C689" s="45">
        <v>925</v>
      </c>
      <c r="D689" s="9" t="s">
        <v>8</v>
      </c>
      <c r="E689" s="44"/>
      <c r="F689" s="44"/>
      <c r="G689" s="45"/>
      <c r="H689" s="44"/>
      <c r="I689" s="44"/>
      <c r="J689" s="44"/>
      <c r="K689" s="6">
        <f>K690+K722+K798+K825+K831</f>
        <v>3219571.4999999995</v>
      </c>
      <c r="L689" s="6">
        <f>L690+L722+L798+L825+L831</f>
        <v>3218146.9</v>
      </c>
      <c r="M689" s="38">
        <f t="shared" si="84"/>
        <v>99.95575187567664</v>
      </c>
    </row>
    <row r="690" spans="1:13" s="5" customFormat="1" ht="21" customHeight="1" x14ac:dyDescent="0.2">
      <c r="A690" s="63"/>
      <c r="B690" s="16" t="s">
        <v>25</v>
      </c>
      <c r="C690" s="45">
        <v>925</v>
      </c>
      <c r="D690" s="44" t="s">
        <v>8</v>
      </c>
      <c r="E690" s="44" t="s">
        <v>2</v>
      </c>
      <c r="F690" s="44"/>
      <c r="G690" s="45"/>
      <c r="H690" s="44"/>
      <c r="I690" s="44"/>
      <c r="J690" s="44"/>
      <c r="K690" s="6">
        <f>K691+K706+K715</f>
        <v>1050390.2999999998</v>
      </c>
      <c r="L690" s="6">
        <f>L691+L706+L715</f>
        <v>1050390.2999999998</v>
      </c>
      <c r="M690" s="38">
        <f t="shared" si="84"/>
        <v>100</v>
      </c>
    </row>
    <row r="691" spans="1:13" s="5" customFormat="1" ht="37.5" x14ac:dyDescent="0.2">
      <c r="A691" s="63"/>
      <c r="B691" s="18" t="s">
        <v>339</v>
      </c>
      <c r="C691" s="45">
        <v>925</v>
      </c>
      <c r="D691" s="44" t="s">
        <v>8</v>
      </c>
      <c r="E691" s="44" t="s">
        <v>2</v>
      </c>
      <c r="F691" s="44" t="s">
        <v>2</v>
      </c>
      <c r="G691" s="45"/>
      <c r="H691" s="44"/>
      <c r="I691" s="44"/>
      <c r="J691" s="44"/>
      <c r="K691" s="6">
        <f>SUM(K692)</f>
        <v>986518.5</v>
      </c>
      <c r="L691" s="6">
        <f>SUM(L692)</f>
        <v>986518.5</v>
      </c>
      <c r="M691" s="38">
        <f t="shared" si="84"/>
        <v>100</v>
      </c>
    </row>
    <row r="692" spans="1:13" s="5" customFormat="1" ht="62.25" customHeight="1" x14ac:dyDescent="0.2">
      <c r="A692" s="63"/>
      <c r="B692" s="18" t="s">
        <v>340</v>
      </c>
      <c r="C692" s="45">
        <v>925</v>
      </c>
      <c r="D692" s="44" t="s">
        <v>8</v>
      </c>
      <c r="E692" s="44" t="s">
        <v>2</v>
      </c>
      <c r="F692" s="44" t="s">
        <v>2</v>
      </c>
      <c r="G692" s="45">
        <v>1</v>
      </c>
      <c r="H692" s="44"/>
      <c r="I692" s="44"/>
      <c r="J692" s="44"/>
      <c r="K692" s="6">
        <f>K693+K696+K703</f>
        <v>986518.5</v>
      </c>
      <c r="L692" s="6">
        <f>L693+L696+L703</f>
        <v>986518.5</v>
      </c>
      <c r="M692" s="38">
        <f t="shared" si="84"/>
        <v>100</v>
      </c>
    </row>
    <row r="693" spans="1:13" s="5" customFormat="1" ht="192" customHeight="1" x14ac:dyDescent="0.2">
      <c r="A693" s="63"/>
      <c r="B693" s="18" t="s">
        <v>342</v>
      </c>
      <c r="C693" s="45">
        <v>925</v>
      </c>
      <c r="D693" s="44" t="s">
        <v>8</v>
      </c>
      <c r="E693" s="44" t="s">
        <v>2</v>
      </c>
      <c r="F693" s="44" t="s">
        <v>2</v>
      </c>
      <c r="G693" s="45">
        <v>1</v>
      </c>
      <c r="H693" s="44" t="s">
        <v>2</v>
      </c>
      <c r="I693" s="44"/>
      <c r="J693" s="44"/>
      <c r="K693" s="6">
        <f>K694</f>
        <v>28021.9</v>
      </c>
      <c r="L693" s="6">
        <f>L694</f>
        <v>28021.9</v>
      </c>
      <c r="M693" s="38">
        <f t="shared" si="84"/>
        <v>100</v>
      </c>
    </row>
    <row r="694" spans="1:13" s="5" customFormat="1" ht="79.5" customHeight="1" x14ac:dyDescent="0.2">
      <c r="A694" s="63"/>
      <c r="B694" s="18" t="s">
        <v>546</v>
      </c>
      <c r="C694" s="45">
        <v>925</v>
      </c>
      <c r="D694" s="44" t="s">
        <v>8</v>
      </c>
      <c r="E694" s="44" t="s">
        <v>2</v>
      </c>
      <c r="F694" s="44" t="s">
        <v>2</v>
      </c>
      <c r="G694" s="45">
        <v>1</v>
      </c>
      <c r="H694" s="44" t="s">
        <v>2</v>
      </c>
      <c r="I694" s="44" t="s">
        <v>434</v>
      </c>
      <c r="J694" s="44"/>
      <c r="K694" s="6">
        <f>K695</f>
        <v>28021.9</v>
      </c>
      <c r="L694" s="6">
        <f>L695</f>
        <v>28021.9</v>
      </c>
      <c r="M694" s="38">
        <f t="shared" si="84"/>
        <v>100</v>
      </c>
    </row>
    <row r="695" spans="1:13" s="5" customFormat="1" ht="76.5" customHeight="1" x14ac:dyDescent="0.2">
      <c r="A695" s="63"/>
      <c r="B695" s="23" t="s">
        <v>119</v>
      </c>
      <c r="C695" s="45">
        <v>925</v>
      </c>
      <c r="D695" s="44" t="s">
        <v>8</v>
      </c>
      <c r="E695" s="44" t="s">
        <v>2</v>
      </c>
      <c r="F695" s="44" t="s">
        <v>2</v>
      </c>
      <c r="G695" s="45">
        <v>1</v>
      </c>
      <c r="H695" s="44" t="s">
        <v>2</v>
      </c>
      <c r="I695" s="44" t="s">
        <v>434</v>
      </c>
      <c r="J695" s="44" t="s">
        <v>58</v>
      </c>
      <c r="K695" s="6">
        <v>28021.9</v>
      </c>
      <c r="L695" s="6">
        <v>28021.9</v>
      </c>
      <c r="M695" s="38">
        <f t="shared" si="84"/>
        <v>100</v>
      </c>
    </row>
    <row r="696" spans="1:13" s="5" customFormat="1" ht="93.75" customHeight="1" x14ac:dyDescent="0.2">
      <c r="A696" s="63"/>
      <c r="B696" s="23" t="s">
        <v>597</v>
      </c>
      <c r="C696" s="45">
        <v>925</v>
      </c>
      <c r="D696" s="44" t="s">
        <v>8</v>
      </c>
      <c r="E696" s="44" t="s">
        <v>2</v>
      </c>
      <c r="F696" s="44" t="s">
        <v>2</v>
      </c>
      <c r="G696" s="45">
        <v>1</v>
      </c>
      <c r="H696" s="44" t="s">
        <v>4</v>
      </c>
      <c r="I696" s="44"/>
      <c r="J696" s="44"/>
      <c r="K696" s="6">
        <f>SUM(K699+K697+K701)</f>
        <v>957941.9</v>
      </c>
      <c r="L696" s="6">
        <f>SUM(L699+L697+L701)</f>
        <v>957941.9</v>
      </c>
      <c r="M696" s="38">
        <f t="shared" si="84"/>
        <v>100</v>
      </c>
    </row>
    <row r="697" spans="1:13" s="5" customFormat="1" ht="120" customHeight="1" x14ac:dyDescent="0.2">
      <c r="A697" s="63"/>
      <c r="B697" s="21" t="s">
        <v>107</v>
      </c>
      <c r="C697" s="45">
        <v>925</v>
      </c>
      <c r="D697" s="44" t="s">
        <v>8</v>
      </c>
      <c r="E697" s="44" t="s">
        <v>2</v>
      </c>
      <c r="F697" s="44" t="s">
        <v>2</v>
      </c>
      <c r="G697" s="45">
        <v>1</v>
      </c>
      <c r="H697" s="44" t="s">
        <v>4</v>
      </c>
      <c r="I697" s="44" t="s">
        <v>83</v>
      </c>
      <c r="J697" s="44"/>
      <c r="K697" s="6">
        <f>SUM(K698)</f>
        <v>300550.90000000002</v>
      </c>
      <c r="L697" s="6">
        <f>SUM(L698)</f>
        <v>300550.90000000002</v>
      </c>
      <c r="M697" s="38">
        <f t="shared" si="84"/>
        <v>100</v>
      </c>
    </row>
    <row r="698" spans="1:13" s="5" customFormat="1" ht="76.5" customHeight="1" x14ac:dyDescent="0.2">
      <c r="A698" s="63"/>
      <c r="B698" s="23" t="s">
        <v>119</v>
      </c>
      <c r="C698" s="45">
        <v>925</v>
      </c>
      <c r="D698" s="44" t="s">
        <v>8</v>
      </c>
      <c r="E698" s="44" t="s">
        <v>2</v>
      </c>
      <c r="F698" s="44" t="s">
        <v>2</v>
      </c>
      <c r="G698" s="45">
        <v>1</v>
      </c>
      <c r="H698" s="44" t="s">
        <v>4</v>
      </c>
      <c r="I698" s="44" t="s">
        <v>83</v>
      </c>
      <c r="J698" s="44" t="s">
        <v>58</v>
      </c>
      <c r="K698" s="6">
        <v>300550.90000000002</v>
      </c>
      <c r="L698" s="6">
        <v>300550.90000000002</v>
      </c>
      <c r="M698" s="38">
        <f t="shared" si="84"/>
        <v>100</v>
      </c>
    </row>
    <row r="699" spans="1:13" s="5" customFormat="1" ht="60" customHeight="1" x14ac:dyDescent="0.2">
      <c r="A699" s="63"/>
      <c r="B699" s="16" t="s">
        <v>205</v>
      </c>
      <c r="C699" s="45">
        <v>925</v>
      </c>
      <c r="D699" s="44" t="s">
        <v>8</v>
      </c>
      <c r="E699" s="44" t="s">
        <v>2</v>
      </c>
      <c r="F699" s="9" t="s">
        <v>2</v>
      </c>
      <c r="G699" s="9" t="s">
        <v>88</v>
      </c>
      <c r="H699" s="9" t="s">
        <v>4</v>
      </c>
      <c r="I699" s="9" t="s">
        <v>190</v>
      </c>
      <c r="J699" s="44"/>
      <c r="K699" s="6">
        <f>K700</f>
        <v>2360.6</v>
      </c>
      <c r="L699" s="6">
        <f>L700</f>
        <v>2360.6</v>
      </c>
      <c r="M699" s="38">
        <f t="shared" si="84"/>
        <v>100</v>
      </c>
    </row>
    <row r="700" spans="1:13" s="5" customFormat="1" ht="75" customHeight="1" x14ac:dyDescent="0.2">
      <c r="A700" s="63"/>
      <c r="B700" s="23" t="s">
        <v>119</v>
      </c>
      <c r="C700" s="45">
        <v>925</v>
      </c>
      <c r="D700" s="44" t="s">
        <v>8</v>
      </c>
      <c r="E700" s="44" t="s">
        <v>2</v>
      </c>
      <c r="F700" s="9" t="s">
        <v>2</v>
      </c>
      <c r="G700" s="9" t="s">
        <v>88</v>
      </c>
      <c r="H700" s="9" t="s">
        <v>4</v>
      </c>
      <c r="I700" s="9" t="s">
        <v>190</v>
      </c>
      <c r="J700" s="44" t="s">
        <v>58</v>
      </c>
      <c r="K700" s="6">
        <v>2360.6</v>
      </c>
      <c r="L700" s="6">
        <v>2360.6</v>
      </c>
      <c r="M700" s="38">
        <f t="shared" si="84"/>
        <v>100</v>
      </c>
    </row>
    <row r="701" spans="1:13" s="5" customFormat="1" ht="173.25" customHeight="1" x14ac:dyDescent="0.2">
      <c r="A701" s="63"/>
      <c r="B701" s="23" t="s">
        <v>193</v>
      </c>
      <c r="C701" s="45">
        <v>925</v>
      </c>
      <c r="D701" s="44" t="s">
        <v>8</v>
      </c>
      <c r="E701" s="44" t="s">
        <v>2</v>
      </c>
      <c r="F701" s="44" t="s">
        <v>2</v>
      </c>
      <c r="G701" s="45">
        <v>1</v>
      </c>
      <c r="H701" s="44" t="s">
        <v>4</v>
      </c>
      <c r="I701" s="44" t="s">
        <v>108</v>
      </c>
      <c r="J701" s="44"/>
      <c r="K701" s="6">
        <f>SUM(K702)</f>
        <v>655030.4</v>
      </c>
      <c r="L701" s="6">
        <f>SUM(L702)</f>
        <v>655030.4</v>
      </c>
      <c r="M701" s="38">
        <f t="shared" si="84"/>
        <v>100</v>
      </c>
    </row>
    <row r="702" spans="1:13" s="5" customFormat="1" ht="74.25" customHeight="1" x14ac:dyDescent="0.2">
      <c r="A702" s="63"/>
      <c r="B702" s="21" t="s">
        <v>119</v>
      </c>
      <c r="C702" s="45">
        <v>925</v>
      </c>
      <c r="D702" s="44" t="s">
        <v>8</v>
      </c>
      <c r="E702" s="44" t="s">
        <v>2</v>
      </c>
      <c r="F702" s="44" t="s">
        <v>2</v>
      </c>
      <c r="G702" s="45">
        <v>1</v>
      </c>
      <c r="H702" s="44" t="s">
        <v>4</v>
      </c>
      <c r="I702" s="44" t="s">
        <v>108</v>
      </c>
      <c r="J702" s="44" t="s">
        <v>58</v>
      </c>
      <c r="K702" s="6">
        <v>655030.4</v>
      </c>
      <c r="L702" s="6">
        <v>655030.4</v>
      </c>
      <c r="M702" s="38">
        <f t="shared" si="84"/>
        <v>100</v>
      </c>
    </row>
    <row r="703" spans="1:13" s="5" customFormat="1" ht="173.25" customHeight="1" x14ac:dyDescent="0.2">
      <c r="A703" s="63"/>
      <c r="B703" s="18" t="s">
        <v>104</v>
      </c>
      <c r="C703" s="45">
        <v>925</v>
      </c>
      <c r="D703" s="44" t="s">
        <v>8</v>
      </c>
      <c r="E703" s="44" t="s">
        <v>2</v>
      </c>
      <c r="F703" s="44" t="s">
        <v>2</v>
      </c>
      <c r="G703" s="45">
        <v>1</v>
      </c>
      <c r="H703" s="44" t="s">
        <v>30</v>
      </c>
      <c r="I703" s="44"/>
      <c r="J703" s="44"/>
      <c r="K703" s="6">
        <f>SUM(K704)</f>
        <v>554.70000000000005</v>
      </c>
      <c r="L703" s="6">
        <f>SUM(L704)</f>
        <v>554.70000000000005</v>
      </c>
      <c r="M703" s="38">
        <f t="shared" si="84"/>
        <v>100</v>
      </c>
    </row>
    <row r="704" spans="1:13" s="5" customFormat="1" ht="186.75" customHeight="1" x14ac:dyDescent="0.2">
      <c r="A704" s="63"/>
      <c r="B704" s="28" t="s">
        <v>191</v>
      </c>
      <c r="C704" s="45">
        <v>925</v>
      </c>
      <c r="D704" s="44" t="s">
        <v>8</v>
      </c>
      <c r="E704" s="44" t="s">
        <v>2</v>
      </c>
      <c r="F704" s="44" t="s">
        <v>2</v>
      </c>
      <c r="G704" s="45">
        <v>1</v>
      </c>
      <c r="H704" s="44" t="s">
        <v>30</v>
      </c>
      <c r="I704" s="44" t="s">
        <v>105</v>
      </c>
      <c r="J704" s="44"/>
      <c r="K704" s="6">
        <f t="shared" ref="K704:L704" si="89">SUM(K705)</f>
        <v>554.70000000000005</v>
      </c>
      <c r="L704" s="6">
        <f t="shared" si="89"/>
        <v>554.70000000000005</v>
      </c>
      <c r="M704" s="38">
        <f t="shared" ref="M704:M766" si="90">L704/K704*100</f>
        <v>100</v>
      </c>
    </row>
    <row r="705" spans="1:13" s="5" customFormat="1" ht="76.5" customHeight="1" x14ac:dyDescent="0.2">
      <c r="A705" s="63"/>
      <c r="B705" s="21" t="s">
        <v>119</v>
      </c>
      <c r="C705" s="45">
        <v>925</v>
      </c>
      <c r="D705" s="44" t="s">
        <v>8</v>
      </c>
      <c r="E705" s="44" t="s">
        <v>2</v>
      </c>
      <c r="F705" s="44" t="s">
        <v>2</v>
      </c>
      <c r="G705" s="45">
        <v>1</v>
      </c>
      <c r="H705" s="44" t="s">
        <v>30</v>
      </c>
      <c r="I705" s="44" t="s">
        <v>105</v>
      </c>
      <c r="J705" s="44" t="s">
        <v>58</v>
      </c>
      <c r="K705" s="6">
        <v>554.70000000000005</v>
      </c>
      <c r="L705" s="6">
        <v>554.70000000000005</v>
      </c>
      <c r="M705" s="38">
        <f t="shared" si="90"/>
        <v>100</v>
      </c>
    </row>
    <row r="706" spans="1:13" s="5" customFormat="1" ht="75.75" customHeight="1" x14ac:dyDescent="0.2">
      <c r="A706" s="63"/>
      <c r="B706" s="18" t="s">
        <v>142</v>
      </c>
      <c r="C706" s="45">
        <v>925</v>
      </c>
      <c r="D706" s="44" t="s">
        <v>8</v>
      </c>
      <c r="E706" s="44" t="s">
        <v>2</v>
      </c>
      <c r="F706" s="44" t="s">
        <v>40</v>
      </c>
      <c r="G706" s="45"/>
      <c r="H706" s="44"/>
      <c r="I706" s="44"/>
      <c r="J706" s="44"/>
      <c r="K706" s="6">
        <f>SUM(K711+K707)</f>
        <v>62684.4</v>
      </c>
      <c r="L706" s="6">
        <f>SUM(L711+L707)</f>
        <v>62684.4</v>
      </c>
      <c r="M706" s="38">
        <f t="shared" si="90"/>
        <v>100</v>
      </c>
    </row>
    <row r="707" spans="1:13" s="5" customFormat="1" ht="42.75" customHeight="1" x14ac:dyDescent="0.2">
      <c r="A707" s="63"/>
      <c r="B707" s="18" t="s">
        <v>619</v>
      </c>
      <c r="C707" s="45">
        <v>925</v>
      </c>
      <c r="D707" s="44" t="s">
        <v>8</v>
      </c>
      <c r="E707" s="44" t="s">
        <v>2</v>
      </c>
      <c r="F707" s="9" t="s">
        <v>40</v>
      </c>
      <c r="G707" s="9" t="s">
        <v>115</v>
      </c>
      <c r="H707" s="44"/>
      <c r="I707" s="44"/>
      <c r="J707" s="44"/>
      <c r="K707" s="6">
        <f t="shared" ref="K707:L709" si="91">K708</f>
        <v>808</v>
      </c>
      <c r="L707" s="6">
        <f t="shared" si="91"/>
        <v>808</v>
      </c>
      <c r="M707" s="38">
        <f t="shared" si="90"/>
        <v>100</v>
      </c>
    </row>
    <row r="708" spans="1:13" s="5" customFormat="1" ht="81" customHeight="1" x14ac:dyDescent="0.2">
      <c r="A708" s="63"/>
      <c r="B708" s="18" t="s">
        <v>541</v>
      </c>
      <c r="C708" s="45">
        <v>925</v>
      </c>
      <c r="D708" s="44" t="s">
        <v>8</v>
      </c>
      <c r="E708" s="44" t="s">
        <v>2</v>
      </c>
      <c r="F708" s="44" t="s">
        <v>40</v>
      </c>
      <c r="G708" s="45">
        <v>2</v>
      </c>
      <c r="H708" s="44" t="s">
        <v>4</v>
      </c>
      <c r="I708" s="44"/>
      <c r="J708" s="44"/>
      <c r="K708" s="6">
        <f t="shared" si="91"/>
        <v>808</v>
      </c>
      <c r="L708" s="6">
        <f t="shared" si="91"/>
        <v>808</v>
      </c>
      <c r="M708" s="38">
        <f t="shared" si="90"/>
        <v>100</v>
      </c>
    </row>
    <row r="709" spans="1:13" s="5" customFormat="1" ht="58.5" customHeight="1" x14ac:dyDescent="0.2">
      <c r="A709" s="63"/>
      <c r="B709" s="18" t="s">
        <v>540</v>
      </c>
      <c r="C709" s="45">
        <v>925</v>
      </c>
      <c r="D709" s="44" t="s">
        <v>8</v>
      </c>
      <c r="E709" s="44" t="s">
        <v>2</v>
      </c>
      <c r="F709" s="44" t="s">
        <v>40</v>
      </c>
      <c r="G709" s="45">
        <v>2</v>
      </c>
      <c r="H709" s="44" t="s">
        <v>4</v>
      </c>
      <c r="I709" s="44" t="s">
        <v>539</v>
      </c>
      <c r="J709" s="44"/>
      <c r="K709" s="6">
        <f t="shared" si="91"/>
        <v>808</v>
      </c>
      <c r="L709" s="6">
        <f t="shared" si="91"/>
        <v>808</v>
      </c>
      <c r="M709" s="38">
        <f t="shared" si="90"/>
        <v>100</v>
      </c>
    </row>
    <row r="710" spans="1:13" s="5" customFormat="1" ht="76.5" customHeight="1" x14ac:dyDescent="0.2">
      <c r="A710" s="63"/>
      <c r="B710" s="23" t="s">
        <v>119</v>
      </c>
      <c r="C710" s="45">
        <v>925</v>
      </c>
      <c r="D710" s="44" t="s">
        <v>8</v>
      </c>
      <c r="E710" s="44" t="s">
        <v>2</v>
      </c>
      <c r="F710" s="44" t="s">
        <v>40</v>
      </c>
      <c r="G710" s="45">
        <v>2</v>
      </c>
      <c r="H710" s="44" t="s">
        <v>4</v>
      </c>
      <c r="I710" s="44" t="s">
        <v>539</v>
      </c>
      <c r="J710" s="44" t="s">
        <v>58</v>
      </c>
      <c r="K710" s="6">
        <v>808</v>
      </c>
      <c r="L710" s="6">
        <v>808</v>
      </c>
      <c r="M710" s="38">
        <f t="shared" si="90"/>
        <v>100</v>
      </c>
    </row>
    <row r="711" spans="1:13" s="5" customFormat="1" ht="42.75" customHeight="1" x14ac:dyDescent="0.2">
      <c r="A711" s="63"/>
      <c r="B711" s="16" t="s">
        <v>341</v>
      </c>
      <c r="C711" s="45">
        <v>925</v>
      </c>
      <c r="D711" s="44" t="s">
        <v>8</v>
      </c>
      <c r="E711" s="44" t="s">
        <v>2</v>
      </c>
      <c r="F711" s="9" t="s">
        <v>40</v>
      </c>
      <c r="G711" s="9" t="s">
        <v>137</v>
      </c>
      <c r="H711" s="9"/>
      <c r="I711" s="9"/>
      <c r="J711" s="44"/>
      <c r="K711" s="6">
        <f>SUM(K712)</f>
        <v>61876.4</v>
      </c>
      <c r="L711" s="6">
        <f t="shared" ref="K711:L713" si="92">SUM(L712)</f>
        <v>61876.4</v>
      </c>
      <c r="M711" s="38">
        <f t="shared" si="90"/>
        <v>100</v>
      </c>
    </row>
    <row r="712" spans="1:13" s="5" customFormat="1" ht="100.5" customHeight="1" x14ac:dyDescent="0.2">
      <c r="A712" s="63"/>
      <c r="B712" s="16" t="s">
        <v>344</v>
      </c>
      <c r="C712" s="45">
        <v>925</v>
      </c>
      <c r="D712" s="44" t="s">
        <v>8</v>
      </c>
      <c r="E712" s="44" t="s">
        <v>2</v>
      </c>
      <c r="F712" s="9" t="s">
        <v>40</v>
      </c>
      <c r="G712" s="9" t="s">
        <v>137</v>
      </c>
      <c r="H712" s="9" t="s">
        <v>2</v>
      </c>
      <c r="I712" s="9"/>
      <c r="J712" s="44"/>
      <c r="K712" s="6">
        <f t="shared" si="92"/>
        <v>61876.4</v>
      </c>
      <c r="L712" s="6">
        <f t="shared" si="92"/>
        <v>61876.4</v>
      </c>
      <c r="M712" s="38">
        <f t="shared" si="90"/>
        <v>100</v>
      </c>
    </row>
    <row r="713" spans="1:13" s="5" customFormat="1" ht="153.75" customHeight="1" x14ac:dyDescent="0.2">
      <c r="A713" s="63"/>
      <c r="B713" s="16" t="s">
        <v>345</v>
      </c>
      <c r="C713" s="45">
        <v>925</v>
      </c>
      <c r="D713" s="44" t="s">
        <v>8</v>
      </c>
      <c r="E713" s="44" t="s">
        <v>2</v>
      </c>
      <c r="F713" s="9" t="s">
        <v>40</v>
      </c>
      <c r="G713" s="9" t="s">
        <v>137</v>
      </c>
      <c r="H713" s="9" t="s">
        <v>2</v>
      </c>
      <c r="I713" s="9" t="s">
        <v>148</v>
      </c>
      <c r="J713" s="44"/>
      <c r="K713" s="6">
        <f t="shared" si="92"/>
        <v>61876.4</v>
      </c>
      <c r="L713" s="6">
        <f t="shared" si="92"/>
        <v>61876.4</v>
      </c>
      <c r="M713" s="38">
        <f t="shared" si="90"/>
        <v>100</v>
      </c>
    </row>
    <row r="714" spans="1:13" s="5" customFormat="1" ht="78.75" customHeight="1" x14ac:dyDescent="0.2">
      <c r="A714" s="63"/>
      <c r="B714" s="23" t="s">
        <v>119</v>
      </c>
      <c r="C714" s="45">
        <v>925</v>
      </c>
      <c r="D714" s="44" t="s">
        <v>8</v>
      </c>
      <c r="E714" s="44" t="s">
        <v>2</v>
      </c>
      <c r="F714" s="9" t="s">
        <v>40</v>
      </c>
      <c r="G714" s="9" t="s">
        <v>137</v>
      </c>
      <c r="H714" s="9" t="s">
        <v>2</v>
      </c>
      <c r="I714" s="9" t="s">
        <v>148</v>
      </c>
      <c r="J714" s="44" t="s">
        <v>58</v>
      </c>
      <c r="K714" s="6">
        <v>61876.4</v>
      </c>
      <c r="L714" s="6">
        <v>61876.4</v>
      </c>
      <c r="M714" s="38">
        <f t="shared" si="90"/>
        <v>100</v>
      </c>
    </row>
    <row r="715" spans="1:13" s="5" customFormat="1" ht="39" customHeight="1" x14ac:dyDescent="0.2">
      <c r="A715" s="63"/>
      <c r="B715" s="16" t="s">
        <v>52</v>
      </c>
      <c r="C715" s="45">
        <v>925</v>
      </c>
      <c r="D715" s="44" t="s">
        <v>8</v>
      </c>
      <c r="E715" s="44" t="s">
        <v>2</v>
      </c>
      <c r="F715" s="9" t="s">
        <v>398</v>
      </c>
      <c r="G715" s="9"/>
      <c r="H715" s="9"/>
      <c r="I715" s="9"/>
      <c r="J715" s="44"/>
      <c r="K715" s="6">
        <f>K716</f>
        <v>1187.4000000000001</v>
      </c>
      <c r="L715" s="6">
        <f>L716</f>
        <v>1187.4000000000001</v>
      </c>
      <c r="M715" s="38">
        <f t="shared" si="90"/>
        <v>100</v>
      </c>
    </row>
    <row r="716" spans="1:13" s="5" customFormat="1" ht="40.5" customHeight="1" x14ac:dyDescent="0.2">
      <c r="A716" s="63"/>
      <c r="B716" s="16" t="s">
        <v>52</v>
      </c>
      <c r="C716" s="45">
        <v>925</v>
      </c>
      <c r="D716" s="44" t="s">
        <v>8</v>
      </c>
      <c r="E716" s="44" t="s">
        <v>2</v>
      </c>
      <c r="F716" s="9" t="s">
        <v>398</v>
      </c>
      <c r="G716" s="9" t="s">
        <v>520</v>
      </c>
      <c r="H716" s="9"/>
      <c r="I716" s="9"/>
      <c r="J716" s="44"/>
      <c r="K716" s="6">
        <f>K717</f>
        <v>1187.4000000000001</v>
      </c>
      <c r="L716" s="6">
        <f>L717</f>
        <v>1187.4000000000001</v>
      </c>
      <c r="M716" s="38">
        <f t="shared" si="90"/>
        <v>100</v>
      </c>
    </row>
    <row r="717" spans="1:13" s="5" customFormat="1" ht="38.25" customHeight="1" x14ac:dyDescent="0.2">
      <c r="A717" s="63"/>
      <c r="B717" s="23" t="s">
        <v>52</v>
      </c>
      <c r="C717" s="45">
        <v>925</v>
      </c>
      <c r="D717" s="44" t="s">
        <v>8</v>
      </c>
      <c r="E717" s="44" t="s">
        <v>2</v>
      </c>
      <c r="F717" s="9" t="s">
        <v>398</v>
      </c>
      <c r="G717" s="9" t="s">
        <v>520</v>
      </c>
      <c r="H717" s="9" t="s">
        <v>75</v>
      </c>
      <c r="I717" s="9"/>
      <c r="J717" s="44"/>
      <c r="K717" s="6">
        <f>K718+K720</f>
        <v>1187.4000000000001</v>
      </c>
      <c r="L717" s="6">
        <f>L718+L720</f>
        <v>1187.4000000000001</v>
      </c>
      <c r="M717" s="38">
        <f t="shared" si="90"/>
        <v>100</v>
      </c>
    </row>
    <row r="718" spans="1:13" s="5" customFormat="1" ht="40.5" customHeight="1" x14ac:dyDescent="0.2">
      <c r="A718" s="63"/>
      <c r="B718" s="23" t="s">
        <v>521</v>
      </c>
      <c r="C718" s="45">
        <v>925</v>
      </c>
      <c r="D718" s="44" t="s">
        <v>8</v>
      </c>
      <c r="E718" s="44" t="s">
        <v>2</v>
      </c>
      <c r="F718" s="9" t="s">
        <v>398</v>
      </c>
      <c r="G718" s="9" t="s">
        <v>520</v>
      </c>
      <c r="H718" s="9" t="s">
        <v>75</v>
      </c>
      <c r="I718" s="9" t="s">
        <v>531</v>
      </c>
      <c r="J718" s="44"/>
      <c r="K718" s="6">
        <f>K719</f>
        <v>1164.4000000000001</v>
      </c>
      <c r="L718" s="6">
        <f>L719</f>
        <v>1164.4000000000001</v>
      </c>
      <c r="M718" s="38">
        <f t="shared" si="90"/>
        <v>100</v>
      </c>
    </row>
    <row r="719" spans="1:13" s="5" customFormat="1" ht="78.75" customHeight="1" x14ac:dyDescent="0.2">
      <c r="A719" s="63"/>
      <c r="B719" s="23" t="s">
        <v>119</v>
      </c>
      <c r="C719" s="45">
        <v>925</v>
      </c>
      <c r="D719" s="44" t="s">
        <v>8</v>
      </c>
      <c r="E719" s="44" t="s">
        <v>2</v>
      </c>
      <c r="F719" s="9" t="s">
        <v>398</v>
      </c>
      <c r="G719" s="9" t="s">
        <v>520</v>
      </c>
      <c r="H719" s="9" t="s">
        <v>75</v>
      </c>
      <c r="I719" s="9" t="s">
        <v>531</v>
      </c>
      <c r="J719" s="44" t="s">
        <v>58</v>
      </c>
      <c r="K719" s="6">
        <v>1164.4000000000001</v>
      </c>
      <c r="L719" s="6">
        <v>1164.4000000000001</v>
      </c>
      <c r="M719" s="38">
        <f t="shared" si="90"/>
        <v>100</v>
      </c>
    </row>
    <row r="720" spans="1:13" s="5" customFormat="1" ht="77.25" customHeight="1" x14ac:dyDescent="0.2">
      <c r="A720" s="63"/>
      <c r="B720" s="23" t="s">
        <v>620</v>
      </c>
      <c r="C720" s="45">
        <v>925</v>
      </c>
      <c r="D720" s="44" t="s">
        <v>8</v>
      </c>
      <c r="E720" s="44" t="s">
        <v>2</v>
      </c>
      <c r="F720" s="9" t="s">
        <v>398</v>
      </c>
      <c r="G720" s="9" t="s">
        <v>520</v>
      </c>
      <c r="H720" s="9" t="s">
        <v>75</v>
      </c>
      <c r="I720" s="9" t="s">
        <v>609</v>
      </c>
      <c r="J720" s="44"/>
      <c r="K720" s="6">
        <f>K721</f>
        <v>23</v>
      </c>
      <c r="L720" s="6">
        <f>L721</f>
        <v>23</v>
      </c>
      <c r="M720" s="38">
        <f t="shared" si="90"/>
        <v>100</v>
      </c>
    </row>
    <row r="721" spans="1:13" s="5" customFormat="1" ht="78" customHeight="1" x14ac:dyDescent="0.2">
      <c r="A721" s="63"/>
      <c r="B721" s="23" t="s">
        <v>119</v>
      </c>
      <c r="C721" s="45">
        <v>925</v>
      </c>
      <c r="D721" s="44" t="s">
        <v>8</v>
      </c>
      <c r="E721" s="44" t="s">
        <v>2</v>
      </c>
      <c r="F721" s="9" t="s">
        <v>398</v>
      </c>
      <c r="G721" s="9" t="s">
        <v>520</v>
      </c>
      <c r="H721" s="9" t="s">
        <v>75</v>
      </c>
      <c r="I721" s="9" t="s">
        <v>609</v>
      </c>
      <c r="J721" s="44" t="s">
        <v>58</v>
      </c>
      <c r="K721" s="6">
        <v>23</v>
      </c>
      <c r="L721" s="6">
        <v>23</v>
      </c>
      <c r="M721" s="38">
        <f t="shared" si="90"/>
        <v>100</v>
      </c>
    </row>
    <row r="722" spans="1:13" s="5" customFormat="1" ht="20.25" customHeight="1" x14ac:dyDescent="0.2">
      <c r="A722" s="63"/>
      <c r="B722" s="16" t="s">
        <v>26</v>
      </c>
      <c r="C722" s="45">
        <v>925</v>
      </c>
      <c r="D722" s="44" t="s">
        <v>8</v>
      </c>
      <c r="E722" s="44" t="s">
        <v>4</v>
      </c>
      <c r="F722" s="44"/>
      <c r="G722" s="45"/>
      <c r="H722" s="44"/>
      <c r="I722" s="44"/>
      <c r="J722" s="44"/>
      <c r="K722" s="6">
        <f>SUM(K723+K783+K792+K778)</f>
        <v>1837711.8</v>
      </c>
      <c r="L722" s="6">
        <f>SUM(L723+L783+L792+L778)</f>
        <v>1837711.8</v>
      </c>
      <c r="M722" s="38">
        <f t="shared" si="90"/>
        <v>100</v>
      </c>
    </row>
    <row r="723" spans="1:13" s="5" customFormat="1" ht="41.25" customHeight="1" x14ac:dyDescent="0.2">
      <c r="A723" s="63"/>
      <c r="B723" s="16" t="s">
        <v>339</v>
      </c>
      <c r="C723" s="45">
        <v>925</v>
      </c>
      <c r="D723" s="44" t="s">
        <v>8</v>
      </c>
      <c r="E723" s="44" t="s">
        <v>4</v>
      </c>
      <c r="F723" s="44" t="s">
        <v>2</v>
      </c>
      <c r="G723" s="45"/>
      <c r="H723" s="44"/>
      <c r="I723" s="44"/>
      <c r="J723" s="44"/>
      <c r="K723" s="6">
        <f>SUM(K724)</f>
        <v>1761273.9000000001</v>
      </c>
      <c r="L723" s="6">
        <f>SUM(L724)</f>
        <v>1761273.9000000001</v>
      </c>
      <c r="M723" s="38">
        <f t="shared" si="90"/>
        <v>100</v>
      </c>
    </row>
    <row r="724" spans="1:13" s="5" customFormat="1" ht="56.25" x14ac:dyDescent="0.2">
      <c r="A724" s="63"/>
      <c r="B724" s="18" t="s">
        <v>340</v>
      </c>
      <c r="C724" s="45">
        <v>925</v>
      </c>
      <c r="D724" s="44" t="s">
        <v>8</v>
      </c>
      <c r="E724" s="44" t="s">
        <v>4</v>
      </c>
      <c r="F724" s="44" t="s">
        <v>2</v>
      </c>
      <c r="G724" s="45">
        <v>1</v>
      </c>
      <c r="H724" s="44"/>
      <c r="I724" s="44"/>
      <c r="J724" s="44"/>
      <c r="K724" s="6">
        <f>K725+K732+K739+K760+K764+K767+K773+K770</f>
        <v>1761273.9000000001</v>
      </c>
      <c r="L724" s="6">
        <f>L725+L732+L739+L760+L764+L767+L773+L770</f>
        <v>1761273.9000000001</v>
      </c>
      <c r="M724" s="38">
        <f t="shared" si="90"/>
        <v>100</v>
      </c>
    </row>
    <row r="725" spans="1:13" s="5" customFormat="1" ht="195" customHeight="1" x14ac:dyDescent="0.2">
      <c r="A725" s="63"/>
      <c r="B725" s="18" t="s">
        <v>342</v>
      </c>
      <c r="C725" s="45">
        <v>925</v>
      </c>
      <c r="D725" s="44" t="s">
        <v>8</v>
      </c>
      <c r="E725" s="44" t="s">
        <v>4</v>
      </c>
      <c r="F725" s="9" t="s">
        <v>2</v>
      </c>
      <c r="G725" s="9" t="s">
        <v>88</v>
      </c>
      <c r="H725" s="9" t="s">
        <v>2</v>
      </c>
      <c r="I725" s="9"/>
      <c r="J725" s="44"/>
      <c r="K725" s="6">
        <f>K726+K728+K730</f>
        <v>23517.8</v>
      </c>
      <c r="L725" s="6">
        <f>L726+L728+L730</f>
        <v>23517.8</v>
      </c>
      <c r="M725" s="38">
        <f t="shared" si="90"/>
        <v>100</v>
      </c>
    </row>
    <row r="726" spans="1:13" s="5" customFormat="1" ht="77.25" customHeight="1" x14ac:dyDescent="0.2">
      <c r="A726" s="63"/>
      <c r="B726" s="18" t="s">
        <v>496</v>
      </c>
      <c r="C726" s="45">
        <v>925</v>
      </c>
      <c r="D726" s="44" t="s">
        <v>8</v>
      </c>
      <c r="E726" s="44" t="s">
        <v>4</v>
      </c>
      <c r="F726" s="9" t="s">
        <v>2</v>
      </c>
      <c r="G726" s="9" t="s">
        <v>88</v>
      </c>
      <c r="H726" s="9" t="s">
        <v>2</v>
      </c>
      <c r="I726" s="9" t="s">
        <v>434</v>
      </c>
      <c r="J726" s="44"/>
      <c r="K726" s="6">
        <f>K727</f>
        <v>19322.3</v>
      </c>
      <c r="L726" s="6">
        <f>L727</f>
        <v>19322.3</v>
      </c>
      <c r="M726" s="38">
        <f t="shared" si="90"/>
        <v>100</v>
      </c>
    </row>
    <row r="727" spans="1:13" s="5" customFormat="1" ht="76.5" customHeight="1" x14ac:dyDescent="0.2">
      <c r="A727" s="63"/>
      <c r="B727" s="23" t="s">
        <v>119</v>
      </c>
      <c r="C727" s="45">
        <v>925</v>
      </c>
      <c r="D727" s="44" t="s">
        <v>8</v>
      </c>
      <c r="E727" s="44" t="s">
        <v>4</v>
      </c>
      <c r="F727" s="9" t="s">
        <v>2</v>
      </c>
      <c r="G727" s="9" t="s">
        <v>88</v>
      </c>
      <c r="H727" s="9" t="s">
        <v>2</v>
      </c>
      <c r="I727" s="9" t="s">
        <v>434</v>
      </c>
      <c r="J727" s="44" t="s">
        <v>58</v>
      </c>
      <c r="K727" s="6">
        <v>19322.3</v>
      </c>
      <c r="L727" s="6">
        <v>19322.3</v>
      </c>
      <c r="M727" s="38">
        <f t="shared" si="90"/>
        <v>100</v>
      </c>
    </row>
    <row r="728" spans="1:13" s="5" customFormat="1" ht="94.5" customHeight="1" x14ac:dyDescent="0.2">
      <c r="A728" s="63"/>
      <c r="B728" s="18" t="s">
        <v>257</v>
      </c>
      <c r="C728" s="45">
        <v>925</v>
      </c>
      <c r="D728" s="44" t="s">
        <v>8</v>
      </c>
      <c r="E728" s="44" t="s">
        <v>4</v>
      </c>
      <c r="F728" s="9" t="s">
        <v>2</v>
      </c>
      <c r="G728" s="9" t="s">
        <v>88</v>
      </c>
      <c r="H728" s="9" t="s">
        <v>2</v>
      </c>
      <c r="I728" s="9" t="s">
        <v>258</v>
      </c>
      <c r="J728" s="44"/>
      <c r="K728" s="6">
        <f>K729</f>
        <v>3495.5</v>
      </c>
      <c r="L728" s="6">
        <f>L729</f>
        <v>3495.5</v>
      </c>
      <c r="M728" s="38">
        <f t="shared" si="90"/>
        <v>100</v>
      </c>
    </row>
    <row r="729" spans="1:13" s="5" customFormat="1" ht="76.5" customHeight="1" x14ac:dyDescent="0.2">
      <c r="A729" s="63"/>
      <c r="B729" s="23" t="s">
        <v>119</v>
      </c>
      <c r="C729" s="45">
        <v>925</v>
      </c>
      <c r="D729" s="44" t="s">
        <v>8</v>
      </c>
      <c r="E729" s="44" t="s">
        <v>4</v>
      </c>
      <c r="F729" s="9" t="s">
        <v>2</v>
      </c>
      <c r="G729" s="9" t="s">
        <v>88</v>
      </c>
      <c r="H729" s="9" t="s">
        <v>2</v>
      </c>
      <c r="I729" s="9" t="s">
        <v>258</v>
      </c>
      <c r="J729" s="44" t="s">
        <v>58</v>
      </c>
      <c r="K729" s="6">
        <v>3495.5</v>
      </c>
      <c r="L729" s="6">
        <v>3495.5</v>
      </c>
      <c r="M729" s="38">
        <f t="shared" si="90"/>
        <v>100</v>
      </c>
    </row>
    <row r="730" spans="1:13" s="5" customFormat="1" ht="81.75" customHeight="1" x14ac:dyDescent="0.2">
      <c r="A730" s="63"/>
      <c r="B730" s="23" t="s">
        <v>542</v>
      </c>
      <c r="C730" s="45">
        <v>925</v>
      </c>
      <c r="D730" s="44" t="s">
        <v>8</v>
      </c>
      <c r="E730" s="44" t="s">
        <v>4</v>
      </c>
      <c r="F730" s="9" t="s">
        <v>2</v>
      </c>
      <c r="G730" s="9" t="s">
        <v>88</v>
      </c>
      <c r="H730" s="9" t="s">
        <v>2</v>
      </c>
      <c r="I730" s="9" t="s">
        <v>538</v>
      </c>
      <c r="J730" s="44"/>
      <c r="K730" s="6">
        <f>K731</f>
        <v>700</v>
      </c>
      <c r="L730" s="6">
        <f>L731</f>
        <v>700</v>
      </c>
      <c r="M730" s="38">
        <f t="shared" si="90"/>
        <v>100</v>
      </c>
    </row>
    <row r="731" spans="1:13" s="5" customFormat="1" ht="78.75" customHeight="1" x14ac:dyDescent="0.2">
      <c r="A731" s="63"/>
      <c r="B731" s="23" t="s">
        <v>119</v>
      </c>
      <c r="C731" s="45">
        <v>925</v>
      </c>
      <c r="D731" s="44" t="s">
        <v>8</v>
      </c>
      <c r="E731" s="44" t="s">
        <v>4</v>
      </c>
      <c r="F731" s="9" t="s">
        <v>2</v>
      </c>
      <c r="G731" s="9" t="s">
        <v>88</v>
      </c>
      <c r="H731" s="9" t="s">
        <v>2</v>
      </c>
      <c r="I731" s="9" t="s">
        <v>538</v>
      </c>
      <c r="J731" s="44" t="s">
        <v>58</v>
      </c>
      <c r="K731" s="6">
        <v>700</v>
      </c>
      <c r="L731" s="6">
        <v>700</v>
      </c>
      <c r="M731" s="38">
        <f t="shared" si="90"/>
        <v>100</v>
      </c>
    </row>
    <row r="732" spans="1:13" s="5" customFormat="1" ht="155.25" customHeight="1" x14ac:dyDescent="0.2">
      <c r="A732" s="63"/>
      <c r="B732" s="18" t="s">
        <v>106</v>
      </c>
      <c r="C732" s="45">
        <v>925</v>
      </c>
      <c r="D732" s="44" t="s">
        <v>8</v>
      </c>
      <c r="E732" s="44" t="s">
        <v>4</v>
      </c>
      <c r="F732" s="44" t="s">
        <v>2</v>
      </c>
      <c r="G732" s="45">
        <v>1</v>
      </c>
      <c r="H732" s="44" t="s">
        <v>4</v>
      </c>
      <c r="I732" s="44"/>
      <c r="J732" s="44"/>
      <c r="K732" s="6">
        <f>K733+K735+K737</f>
        <v>1453587.0999999999</v>
      </c>
      <c r="L732" s="6">
        <f>L733+L735+L737</f>
        <v>1453587.0999999999</v>
      </c>
      <c r="M732" s="38">
        <f t="shared" si="90"/>
        <v>100</v>
      </c>
    </row>
    <row r="733" spans="1:13" s="5" customFormat="1" ht="113.25" customHeight="1" x14ac:dyDescent="0.2">
      <c r="A733" s="63"/>
      <c r="B733" s="21" t="s">
        <v>107</v>
      </c>
      <c r="C733" s="45">
        <v>925</v>
      </c>
      <c r="D733" s="44" t="s">
        <v>8</v>
      </c>
      <c r="E733" s="44" t="s">
        <v>4</v>
      </c>
      <c r="F733" s="44" t="s">
        <v>2</v>
      </c>
      <c r="G733" s="45">
        <v>1</v>
      </c>
      <c r="H733" s="44" t="s">
        <v>4</v>
      </c>
      <c r="I733" s="44" t="s">
        <v>83</v>
      </c>
      <c r="J733" s="44"/>
      <c r="K733" s="6">
        <f>K734</f>
        <v>210395.6</v>
      </c>
      <c r="L733" s="6">
        <f>L734</f>
        <v>210395.6</v>
      </c>
      <c r="M733" s="38">
        <f t="shared" si="90"/>
        <v>100</v>
      </c>
    </row>
    <row r="734" spans="1:13" s="5" customFormat="1" ht="75.75" customHeight="1" x14ac:dyDescent="0.2">
      <c r="A734" s="63"/>
      <c r="B734" s="23" t="s">
        <v>119</v>
      </c>
      <c r="C734" s="45">
        <v>925</v>
      </c>
      <c r="D734" s="44" t="s">
        <v>8</v>
      </c>
      <c r="E734" s="44" t="s">
        <v>4</v>
      </c>
      <c r="F734" s="44" t="s">
        <v>2</v>
      </c>
      <c r="G734" s="45">
        <v>1</v>
      </c>
      <c r="H734" s="44" t="s">
        <v>4</v>
      </c>
      <c r="I734" s="44" t="s">
        <v>83</v>
      </c>
      <c r="J734" s="44" t="s">
        <v>58</v>
      </c>
      <c r="K734" s="6">
        <v>210395.6</v>
      </c>
      <c r="L734" s="6">
        <v>210395.6</v>
      </c>
      <c r="M734" s="38">
        <f t="shared" si="90"/>
        <v>100</v>
      </c>
    </row>
    <row r="735" spans="1:13" s="5" customFormat="1" ht="61.5" customHeight="1" x14ac:dyDescent="0.2">
      <c r="A735" s="63"/>
      <c r="B735" s="16" t="s">
        <v>205</v>
      </c>
      <c r="C735" s="45">
        <v>925</v>
      </c>
      <c r="D735" s="44" t="s">
        <v>8</v>
      </c>
      <c r="E735" s="44" t="s">
        <v>4</v>
      </c>
      <c r="F735" s="9" t="s">
        <v>2</v>
      </c>
      <c r="G735" s="9" t="s">
        <v>88</v>
      </c>
      <c r="H735" s="44" t="s">
        <v>4</v>
      </c>
      <c r="I735" s="9" t="s">
        <v>190</v>
      </c>
      <c r="J735" s="44"/>
      <c r="K735" s="6">
        <f>K736</f>
        <v>1303.8</v>
      </c>
      <c r="L735" s="6">
        <f>L736</f>
        <v>1303.8</v>
      </c>
      <c r="M735" s="38">
        <f t="shared" si="90"/>
        <v>100</v>
      </c>
    </row>
    <row r="736" spans="1:13" s="5" customFormat="1" ht="79.5" customHeight="1" x14ac:dyDescent="0.2">
      <c r="A736" s="63"/>
      <c r="B736" s="23" t="s">
        <v>119</v>
      </c>
      <c r="C736" s="45">
        <v>925</v>
      </c>
      <c r="D736" s="44" t="s">
        <v>8</v>
      </c>
      <c r="E736" s="44" t="s">
        <v>4</v>
      </c>
      <c r="F736" s="9" t="s">
        <v>2</v>
      </c>
      <c r="G736" s="9" t="s">
        <v>88</v>
      </c>
      <c r="H736" s="44" t="s">
        <v>4</v>
      </c>
      <c r="I736" s="9" t="s">
        <v>190</v>
      </c>
      <c r="J736" s="44" t="s">
        <v>58</v>
      </c>
      <c r="K736" s="6">
        <v>1303.8</v>
      </c>
      <c r="L736" s="6">
        <v>1303.8</v>
      </c>
      <c r="M736" s="38">
        <f t="shared" si="90"/>
        <v>100</v>
      </c>
    </row>
    <row r="737" spans="1:13" s="5" customFormat="1" ht="55.5" customHeight="1" x14ac:dyDescent="0.2">
      <c r="A737" s="63"/>
      <c r="B737" s="21" t="s">
        <v>193</v>
      </c>
      <c r="C737" s="45">
        <v>925</v>
      </c>
      <c r="D737" s="44" t="s">
        <v>8</v>
      </c>
      <c r="E737" s="44" t="s">
        <v>4</v>
      </c>
      <c r="F737" s="44" t="s">
        <v>2</v>
      </c>
      <c r="G737" s="45">
        <v>1</v>
      </c>
      <c r="H737" s="44" t="s">
        <v>4</v>
      </c>
      <c r="I737" s="44" t="s">
        <v>108</v>
      </c>
      <c r="J737" s="44"/>
      <c r="K737" s="6">
        <f>SUM(K738:K738)</f>
        <v>1241887.7</v>
      </c>
      <c r="L737" s="6">
        <f>SUM(L738:L738)</f>
        <v>1241887.7</v>
      </c>
      <c r="M737" s="38">
        <f t="shared" si="90"/>
        <v>100</v>
      </c>
    </row>
    <row r="738" spans="1:13" s="5" customFormat="1" ht="76.5" customHeight="1" x14ac:dyDescent="0.2">
      <c r="A738" s="63"/>
      <c r="B738" s="21" t="s">
        <v>119</v>
      </c>
      <c r="C738" s="45">
        <v>925</v>
      </c>
      <c r="D738" s="44" t="s">
        <v>8</v>
      </c>
      <c r="E738" s="44" t="s">
        <v>4</v>
      </c>
      <c r="F738" s="44" t="s">
        <v>2</v>
      </c>
      <c r="G738" s="45">
        <v>1</v>
      </c>
      <c r="H738" s="44" t="s">
        <v>4</v>
      </c>
      <c r="I738" s="44" t="s">
        <v>108</v>
      </c>
      <c r="J738" s="44" t="s">
        <v>58</v>
      </c>
      <c r="K738" s="6">
        <v>1241887.7</v>
      </c>
      <c r="L738" s="6">
        <v>1241887.7</v>
      </c>
      <c r="M738" s="38">
        <f t="shared" si="90"/>
        <v>100</v>
      </c>
    </row>
    <row r="739" spans="1:13" s="5" customFormat="1" ht="58.5" customHeight="1" x14ac:dyDescent="0.2">
      <c r="A739" s="63"/>
      <c r="B739" s="16" t="s">
        <v>110</v>
      </c>
      <c r="C739" s="45">
        <v>925</v>
      </c>
      <c r="D739" s="44" t="s">
        <v>8</v>
      </c>
      <c r="E739" s="44" t="s">
        <v>4</v>
      </c>
      <c r="F739" s="44" t="s">
        <v>2</v>
      </c>
      <c r="G739" s="45">
        <v>1</v>
      </c>
      <c r="H739" s="9" t="s">
        <v>6</v>
      </c>
      <c r="I739" s="44"/>
      <c r="J739" s="44"/>
      <c r="K739" s="6">
        <f>K740+K742+K744+K746+K750+K752+K756+K758+K754+K748</f>
        <v>166878.80000000002</v>
      </c>
      <c r="L739" s="6">
        <f>L740+L742+L744+L746+L750+L752+L756+L758+L754+L748</f>
        <v>166878.80000000002</v>
      </c>
      <c r="M739" s="38">
        <f t="shared" si="90"/>
        <v>100</v>
      </c>
    </row>
    <row r="740" spans="1:13" s="5" customFormat="1" ht="99" customHeight="1" x14ac:dyDescent="0.2">
      <c r="A740" s="63"/>
      <c r="B740" s="16" t="s">
        <v>637</v>
      </c>
      <c r="C740" s="45">
        <v>925</v>
      </c>
      <c r="D740" s="44" t="s">
        <v>8</v>
      </c>
      <c r="E740" s="44" t="s">
        <v>4</v>
      </c>
      <c r="F740" s="9" t="s">
        <v>2</v>
      </c>
      <c r="G740" s="9" t="s">
        <v>88</v>
      </c>
      <c r="H740" s="9" t="s">
        <v>6</v>
      </c>
      <c r="I740" s="9" t="s">
        <v>436</v>
      </c>
      <c r="J740" s="44"/>
      <c r="K740" s="6">
        <f>K741</f>
        <v>34323</v>
      </c>
      <c r="L740" s="6">
        <f>L741</f>
        <v>34323</v>
      </c>
      <c r="M740" s="38">
        <f t="shared" si="90"/>
        <v>100</v>
      </c>
    </row>
    <row r="741" spans="1:13" s="5" customFormat="1" ht="76.5" customHeight="1" x14ac:dyDescent="0.2">
      <c r="A741" s="63"/>
      <c r="B741" s="16" t="s">
        <v>119</v>
      </c>
      <c r="C741" s="45">
        <v>925</v>
      </c>
      <c r="D741" s="44" t="s">
        <v>8</v>
      </c>
      <c r="E741" s="44" t="s">
        <v>4</v>
      </c>
      <c r="F741" s="9" t="s">
        <v>2</v>
      </c>
      <c r="G741" s="9" t="s">
        <v>88</v>
      </c>
      <c r="H741" s="9" t="s">
        <v>6</v>
      </c>
      <c r="I741" s="9" t="s">
        <v>436</v>
      </c>
      <c r="J741" s="44" t="s">
        <v>58</v>
      </c>
      <c r="K741" s="6">
        <v>34323</v>
      </c>
      <c r="L741" s="6">
        <v>34323</v>
      </c>
      <c r="M741" s="38">
        <f t="shared" si="90"/>
        <v>100</v>
      </c>
    </row>
    <row r="742" spans="1:13" s="5" customFormat="1" ht="77.25" customHeight="1" x14ac:dyDescent="0.2">
      <c r="A742" s="63"/>
      <c r="B742" s="27" t="s">
        <v>138</v>
      </c>
      <c r="C742" s="45">
        <v>925</v>
      </c>
      <c r="D742" s="44" t="s">
        <v>8</v>
      </c>
      <c r="E742" s="44" t="s">
        <v>4</v>
      </c>
      <c r="F742" s="44" t="s">
        <v>2</v>
      </c>
      <c r="G742" s="45">
        <v>1</v>
      </c>
      <c r="H742" s="9" t="s">
        <v>6</v>
      </c>
      <c r="I742" s="44" t="s">
        <v>111</v>
      </c>
      <c r="J742" s="44"/>
      <c r="K742" s="6">
        <f>SUM(K743)</f>
        <v>2292.1</v>
      </c>
      <c r="L742" s="6">
        <f>SUM(L743)</f>
        <v>2292.1</v>
      </c>
      <c r="M742" s="38">
        <f t="shared" si="90"/>
        <v>100</v>
      </c>
    </row>
    <row r="743" spans="1:13" s="5" customFormat="1" ht="77.25" customHeight="1" x14ac:dyDescent="0.2">
      <c r="A743" s="63"/>
      <c r="B743" s="21" t="s">
        <v>119</v>
      </c>
      <c r="C743" s="45">
        <v>925</v>
      </c>
      <c r="D743" s="44" t="s">
        <v>8</v>
      </c>
      <c r="E743" s="44" t="s">
        <v>4</v>
      </c>
      <c r="F743" s="44" t="s">
        <v>2</v>
      </c>
      <c r="G743" s="45">
        <v>1</v>
      </c>
      <c r="H743" s="9" t="s">
        <v>6</v>
      </c>
      <c r="I743" s="44" t="s">
        <v>111</v>
      </c>
      <c r="J743" s="44" t="s">
        <v>58</v>
      </c>
      <c r="K743" s="6">
        <v>2292.1</v>
      </c>
      <c r="L743" s="6">
        <v>2292.1</v>
      </c>
      <c r="M743" s="38">
        <f t="shared" si="90"/>
        <v>100</v>
      </c>
    </row>
    <row r="744" spans="1:13" s="5" customFormat="1" ht="233.25" customHeight="1" x14ac:dyDescent="0.2">
      <c r="A744" s="63"/>
      <c r="B744" s="21" t="s">
        <v>638</v>
      </c>
      <c r="C744" s="45">
        <v>925</v>
      </c>
      <c r="D744" s="44" t="s">
        <v>8</v>
      </c>
      <c r="E744" s="44" t="s">
        <v>4</v>
      </c>
      <c r="F744" s="9" t="s">
        <v>2</v>
      </c>
      <c r="G744" s="9" t="s">
        <v>88</v>
      </c>
      <c r="H744" s="9" t="s">
        <v>6</v>
      </c>
      <c r="I744" s="9" t="s">
        <v>199</v>
      </c>
      <c r="J744" s="44"/>
      <c r="K744" s="6">
        <f>K745</f>
        <v>1094.2</v>
      </c>
      <c r="L744" s="6">
        <f>L745</f>
        <v>1094.2</v>
      </c>
      <c r="M744" s="38">
        <f t="shared" si="90"/>
        <v>100</v>
      </c>
    </row>
    <row r="745" spans="1:13" s="5" customFormat="1" ht="76.5" customHeight="1" x14ac:dyDescent="0.2">
      <c r="A745" s="63"/>
      <c r="B745" s="21" t="s">
        <v>119</v>
      </c>
      <c r="C745" s="45">
        <v>925</v>
      </c>
      <c r="D745" s="44" t="s">
        <v>8</v>
      </c>
      <c r="E745" s="44" t="s">
        <v>4</v>
      </c>
      <c r="F745" s="9" t="s">
        <v>2</v>
      </c>
      <c r="G745" s="9" t="s">
        <v>88</v>
      </c>
      <c r="H745" s="9" t="s">
        <v>6</v>
      </c>
      <c r="I745" s="9" t="s">
        <v>199</v>
      </c>
      <c r="J745" s="44" t="s">
        <v>58</v>
      </c>
      <c r="K745" s="6">
        <v>1094.2</v>
      </c>
      <c r="L745" s="6">
        <v>1094.2</v>
      </c>
      <c r="M745" s="38">
        <f t="shared" si="90"/>
        <v>100</v>
      </c>
    </row>
    <row r="746" spans="1:13" s="5" customFormat="1" ht="41.25" customHeight="1" x14ac:dyDescent="0.2">
      <c r="A746" s="63"/>
      <c r="B746" s="16" t="s">
        <v>245</v>
      </c>
      <c r="C746" s="45">
        <v>925</v>
      </c>
      <c r="D746" s="44" t="s">
        <v>8</v>
      </c>
      <c r="E746" s="44" t="s">
        <v>4</v>
      </c>
      <c r="F746" s="9" t="s">
        <v>2</v>
      </c>
      <c r="G746" s="9" t="s">
        <v>88</v>
      </c>
      <c r="H746" s="9" t="s">
        <v>6</v>
      </c>
      <c r="I746" s="9" t="s">
        <v>244</v>
      </c>
      <c r="J746" s="44"/>
      <c r="K746" s="6">
        <f>K747</f>
        <v>2493.4</v>
      </c>
      <c r="L746" s="6">
        <f>L747</f>
        <v>2493.4</v>
      </c>
      <c r="M746" s="38">
        <f t="shared" si="90"/>
        <v>100</v>
      </c>
    </row>
    <row r="747" spans="1:13" s="5" customFormat="1" ht="76.5" customHeight="1" x14ac:dyDescent="0.2">
      <c r="A747" s="63"/>
      <c r="B747" s="21" t="s">
        <v>119</v>
      </c>
      <c r="C747" s="45">
        <v>925</v>
      </c>
      <c r="D747" s="44" t="s">
        <v>8</v>
      </c>
      <c r="E747" s="44" t="s">
        <v>4</v>
      </c>
      <c r="F747" s="9" t="s">
        <v>2</v>
      </c>
      <c r="G747" s="9" t="s">
        <v>88</v>
      </c>
      <c r="H747" s="9" t="s">
        <v>6</v>
      </c>
      <c r="I747" s="9" t="s">
        <v>244</v>
      </c>
      <c r="J747" s="44" t="s">
        <v>58</v>
      </c>
      <c r="K747" s="6">
        <v>2493.4</v>
      </c>
      <c r="L747" s="6">
        <v>2493.4</v>
      </c>
      <c r="M747" s="38">
        <f t="shared" si="90"/>
        <v>100</v>
      </c>
    </row>
    <row r="748" spans="1:13" s="5" customFormat="1" ht="38.25" customHeight="1" x14ac:dyDescent="0.2">
      <c r="A748" s="63"/>
      <c r="B748" s="16" t="s">
        <v>245</v>
      </c>
      <c r="C748" s="45">
        <v>925</v>
      </c>
      <c r="D748" s="44" t="s">
        <v>8</v>
      </c>
      <c r="E748" s="44" t="s">
        <v>4</v>
      </c>
      <c r="F748" s="9" t="s">
        <v>2</v>
      </c>
      <c r="G748" s="9" t="s">
        <v>88</v>
      </c>
      <c r="H748" s="9" t="s">
        <v>6</v>
      </c>
      <c r="I748" s="9" t="s">
        <v>610</v>
      </c>
      <c r="J748" s="44"/>
      <c r="K748" s="6">
        <f>K749</f>
        <v>53</v>
      </c>
      <c r="L748" s="6">
        <f>L749</f>
        <v>53</v>
      </c>
      <c r="M748" s="38">
        <f t="shared" si="90"/>
        <v>100</v>
      </c>
    </row>
    <row r="749" spans="1:13" s="5" customFormat="1" ht="76.5" customHeight="1" x14ac:dyDescent="0.2">
      <c r="A749" s="63"/>
      <c r="B749" s="21" t="s">
        <v>119</v>
      </c>
      <c r="C749" s="45">
        <v>925</v>
      </c>
      <c r="D749" s="44" t="s">
        <v>8</v>
      </c>
      <c r="E749" s="44" t="s">
        <v>4</v>
      </c>
      <c r="F749" s="9" t="s">
        <v>2</v>
      </c>
      <c r="G749" s="9" t="s">
        <v>88</v>
      </c>
      <c r="H749" s="9" t="s">
        <v>6</v>
      </c>
      <c r="I749" s="9" t="s">
        <v>610</v>
      </c>
      <c r="J749" s="44" t="s">
        <v>58</v>
      </c>
      <c r="K749" s="6">
        <v>53</v>
      </c>
      <c r="L749" s="6">
        <v>53</v>
      </c>
      <c r="M749" s="38">
        <f t="shared" si="90"/>
        <v>100</v>
      </c>
    </row>
    <row r="750" spans="1:13" s="5" customFormat="1" ht="102.75" customHeight="1" x14ac:dyDescent="0.2">
      <c r="A750" s="63"/>
      <c r="B750" s="16" t="s">
        <v>498</v>
      </c>
      <c r="C750" s="45">
        <v>925</v>
      </c>
      <c r="D750" s="44" t="s">
        <v>8</v>
      </c>
      <c r="E750" s="44" t="s">
        <v>4</v>
      </c>
      <c r="F750" s="9" t="s">
        <v>2</v>
      </c>
      <c r="G750" s="9" t="s">
        <v>88</v>
      </c>
      <c r="H750" s="9" t="s">
        <v>6</v>
      </c>
      <c r="I750" s="9" t="s">
        <v>497</v>
      </c>
      <c r="J750" s="44"/>
      <c r="K750" s="6">
        <f>K751</f>
        <v>13.4</v>
      </c>
      <c r="L750" s="6">
        <f>L751</f>
        <v>13.4</v>
      </c>
      <c r="M750" s="38">
        <f t="shared" si="90"/>
        <v>100</v>
      </c>
    </row>
    <row r="751" spans="1:13" s="5" customFormat="1" ht="75" customHeight="1" x14ac:dyDescent="0.2">
      <c r="A751" s="63"/>
      <c r="B751" s="23" t="s">
        <v>119</v>
      </c>
      <c r="C751" s="45">
        <v>925</v>
      </c>
      <c r="D751" s="44" t="s">
        <v>8</v>
      </c>
      <c r="E751" s="44" t="s">
        <v>4</v>
      </c>
      <c r="F751" s="9" t="s">
        <v>2</v>
      </c>
      <c r="G751" s="9" t="s">
        <v>88</v>
      </c>
      <c r="H751" s="9" t="s">
        <v>6</v>
      </c>
      <c r="I751" s="9" t="s">
        <v>497</v>
      </c>
      <c r="J751" s="44" t="s">
        <v>58</v>
      </c>
      <c r="K751" s="6">
        <v>13.4</v>
      </c>
      <c r="L751" s="6">
        <v>13.4</v>
      </c>
      <c r="M751" s="38">
        <f t="shared" si="90"/>
        <v>100</v>
      </c>
    </row>
    <row r="752" spans="1:13" s="5" customFormat="1" ht="363" customHeight="1" x14ac:dyDescent="0.2">
      <c r="A752" s="63"/>
      <c r="B752" s="23" t="s">
        <v>662</v>
      </c>
      <c r="C752" s="45">
        <v>925</v>
      </c>
      <c r="D752" s="44" t="s">
        <v>8</v>
      </c>
      <c r="E752" s="44" t="s">
        <v>4</v>
      </c>
      <c r="F752" s="44" t="s">
        <v>2</v>
      </c>
      <c r="G752" s="45">
        <v>1</v>
      </c>
      <c r="H752" s="9" t="s">
        <v>6</v>
      </c>
      <c r="I752" s="44" t="s">
        <v>112</v>
      </c>
      <c r="J752" s="44"/>
      <c r="K752" s="6">
        <f>SUM(K753)</f>
        <v>31799.9</v>
      </c>
      <c r="L752" s="6">
        <f>SUM(L753)</f>
        <v>31799.9</v>
      </c>
      <c r="M752" s="38">
        <f t="shared" si="90"/>
        <v>100</v>
      </c>
    </row>
    <row r="753" spans="1:13" s="5" customFormat="1" ht="75" customHeight="1" x14ac:dyDescent="0.2">
      <c r="A753" s="63"/>
      <c r="B753" s="21" t="s">
        <v>119</v>
      </c>
      <c r="C753" s="45">
        <v>925</v>
      </c>
      <c r="D753" s="44" t="s">
        <v>8</v>
      </c>
      <c r="E753" s="44" t="s">
        <v>4</v>
      </c>
      <c r="F753" s="44" t="s">
        <v>2</v>
      </c>
      <c r="G753" s="45">
        <v>1</v>
      </c>
      <c r="H753" s="9" t="s">
        <v>6</v>
      </c>
      <c r="I753" s="44" t="s">
        <v>112</v>
      </c>
      <c r="J753" s="44" t="s">
        <v>58</v>
      </c>
      <c r="K753" s="6">
        <v>31799.9</v>
      </c>
      <c r="L753" s="6">
        <v>31799.9</v>
      </c>
      <c r="M753" s="38">
        <f t="shared" si="90"/>
        <v>100</v>
      </c>
    </row>
    <row r="754" spans="1:13" s="5" customFormat="1" ht="249.75" customHeight="1" x14ac:dyDescent="0.2">
      <c r="A754" s="63"/>
      <c r="B754" s="21" t="s">
        <v>378</v>
      </c>
      <c r="C754" s="45">
        <v>925</v>
      </c>
      <c r="D754" s="44" t="s">
        <v>8</v>
      </c>
      <c r="E754" s="44" t="s">
        <v>4</v>
      </c>
      <c r="F754" s="9" t="s">
        <v>2</v>
      </c>
      <c r="G754" s="9" t="s">
        <v>88</v>
      </c>
      <c r="H754" s="9" t="s">
        <v>6</v>
      </c>
      <c r="I754" s="9" t="s">
        <v>227</v>
      </c>
      <c r="J754" s="44"/>
      <c r="K754" s="6">
        <f>SUM(K755)</f>
        <v>2326.1999999999998</v>
      </c>
      <c r="L754" s="6">
        <f>SUM(L755)</f>
        <v>2326.1999999999998</v>
      </c>
      <c r="M754" s="38">
        <f t="shared" si="90"/>
        <v>100</v>
      </c>
    </row>
    <row r="755" spans="1:13" s="5" customFormat="1" ht="75.75" customHeight="1" x14ac:dyDescent="0.2">
      <c r="A755" s="63"/>
      <c r="B755" s="16" t="s">
        <v>119</v>
      </c>
      <c r="C755" s="45">
        <v>925</v>
      </c>
      <c r="D755" s="44" t="s">
        <v>8</v>
      </c>
      <c r="E755" s="44" t="s">
        <v>4</v>
      </c>
      <c r="F755" s="9" t="s">
        <v>2</v>
      </c>
      <c r="G755" s="9" t="s">
        <v>88</v>
      </c>
      <c r="H755" s="9" t="s">
        <v>6</v>
      </c>
      <c r="I755" s="9" t="s">
        <v>227</v>
      </c>
      <c r="J755" s="44" t="s">
        <v>58</v>
      </c>
      <c r="K755" s="6">
        <v>2326.1999999999998</v>
      </c>
      <c r="L755" s="6">
        <v>2326.1999999999998</v>
      </c>
      <c r="M755" s="38">
        <f t="shared" si="90"/>
        <v>100</v>
      </c>
    </row>
    <row r="756" spans="1:13" s="5" customFormat="1" ht="232.5" customHeight="1" x14ac:dyDescent="0.2">
      <c r="A756" s="63"/>
      <c r="B756" s="16" t="s">
        <v>639</v>
      </c>
      <c r="C756" s="45">
        <v>925</v>
      </c>
      <c r="D756" s="44" t="s">
        <v>8</v>
      </c>
      <c r="E756" s="44" t="s">
        <v>4</v>
      </c>
      <c r="F756" s="9" t="s">
        <v>2</v>
      </c>
      <c r="G756" s="9" t="s">
        <v>88</v>
      </c>
      <c r="H756" s="9" t="s">
        <v>6</v>
      </c>
      <c r="I756" s="9" t="s">
        <v>469</v>
      </c>
      <c r="J756" s="44"/>
      <c r="K756" s="6">
        <f>K757</f>
        <v>75507.399999999994</v>
      </c>
      <c r="L756" s="6">
        <f>L757</f>
        <v>75507.399999999994</v>
      </c>
      <c r="M756" s="38">
        <f t="shared" si="90"/>
        <v>100</v>
      </c>
    </row>
    <row r="757" spans="1:13" s="5" customFormat="1" ht="76.5" customHeight="1" x14ac:dyDescent="0.2">
      <c r="A757" s="63"/>
      <c r="B757" s="16" t="s">
        <v>119</v>
      </c>
      <c r="C757" s="45">
        <v>925</v>
      </c>
      <c r="D757" s="44" t="s">
        <v>8</v>
      </c>
      <c r="E757" s="44" t="s">
        <v>4</v>
      </c>
      <c r="F757" s="9" t="s">
        <v>2</v>
      </c>
      <c r="G757" s="9" t="s">
        <v>88</v>
      </c>
      <c r="H757" s="9" t="s">
        <v>6</v>
      </c>
      <c r="I757" s="9" t="s">
        <v>469</v>
      </c>
      <c r="J757" s="44" t="s">
        <v>58</v>
      </c>
      <c r="K757" s="6">
        <v>75507.399999999994</v>
      </c>
      <c r="L757" s="6">
        <v>75507.399999999994</v>
      </c>
      <c r="M757" s="38">
        <f t="shared" si="90"/>
        <v>100</v>
      </c>
    </row>
    <row r="758" spans="1:13" s="5" customFormat="1" ht="135.75" customHeight="1" x14ac:dyDescent="0.2">
      <c r="A758" s="63"/>
      <c r="B758" s="16" t="s">
        <v>278</v>
      </c>
      <c r="C758" s="45">
        <v>925</v>
      </c>
      <c r="D758" s="44" t="s">
        <v>8</v>
      </c>
      <c r="E758" s="44" t="s">
        <v>4</v>
      </c>
      <c r="F758" s="44" t="s">
        <v>2</v>
      </c>
      <c r="G758" s="45">
        <v>1</v>
      </c>
      <c r="H758" s="9" t="s">
        <v>6</v>
      </c>
      <c r="I758" s="9" t="s">
        <v>226</v>
      </c>
      <c r="J758" s="44"/>
      <c r="K758" s="6">
        <f>SUM(K759)</f>
        <v>16976.2</v>
      </c>
      <c r="L758" s="6">
        <f>SUM(L759)</f>
        <v>16976.2</v>
      </c>
      <c r="M758" s="38">
        <f t="shared" si="90"/>
        <v>100</v>
      </c>
    </row>
    <row r="759" spans="1:13" s="5" customFormat="1" ht="78" customHeight="1" x14ac:dyDescent="0.2">
      <c r="A759" s="63"/>
      <c r="B759" s="16" t="s">
        <v>119</v>
      </c>
      <c r="C759" s="45">
        <v>925</v>
      </c>
      <c r="D759" s="44" t="s">
        <v>8</v>
      </c>
      <c r="E759" s="44" t="s">
        <v>4</v>
      </c>
      <c r="F759" s="44" t="s">
        <v>2</v>
      </c>
      <c r="G759" s="45">
        <v>1</v>
      </c>
      <c r="H759" s="9" t="s">
        <v>6</v>
      </c>
      <c r="I759" s="9" t="s">
        <v>226</v>
      </c>
      <c r="J759" s="44" t="s">
        <v>58</v>
      </c>
      <c r="K759" s="6">
        <v>16976.2</v>
      </c>
      <c r="L759" s="6">
        <v>16976.2</v>
      </c>
      <c r="M759" s="38">
        <f t="shared" si="90"/>
        <v>100</v>
      </c>
    </row>
    <row r="760" spans="1:13" s="5" customFormat="1" ht="76.5" customHeight="1" x14ac:dyDescent="0.2">
      <c r="A760" s="63"/>
      <c r="B760" s="16" t="s">
        <v>461</v>
      </c>
      <c r="C760" s="45">
        <v>925</v>
      </c>
      <c r="D760" s="44" t="s">
        <v>8</v>
      </c>
      <c r="E760" s="44" t="s">
        <v>4</v>
      </c>
      <c r="F760" s="44" t="s">
        <v>2</v>
      </c>
      <c r="G760" s="45">
        <v>1</v>
      </c>
      <c r="H760" s="44" t="s">
        <v>7</v>
      </c>
      <c r="I760" s="44"/>
      <c r="J760" s="44"/>
      <c r="K760" s="6">
        <f>K761</f>
        <v>5686.6</v>
      </c>
      <c r="L760" s="6">
        <f>L761</f>
        <v>5686.6</v>
      </c>
      <c r="M760" s="38">
        <f t="shared" si="90"/>
        <v>100</v>
      </c>
    </row>
    <row r="761" spans="1:13" s="5" customFormat="1" ht="350.25" customHeight="1" x14ac:dyDescent="0.2">
      <c r="A761" s="63"/>
      <c r="B761" s="16" t="s">
        <v>636</v>
      </c>
      <c r="C761" s="42">
        <v>925</v>
      </c>
      <c r="D761" s="41" t="s">
        <v>8</v>
      </c>
      <c r="E761" s="41" t="s">
        <v>4</v>
      </c>
      <c r="F761" s="41" t="s">
        <v>2</v>
      </c>
      <c r="G761" s="42">
        <v>1</v>
      </c>
      <c r="H761" s="41" t="s">
        <v>7</v>
      </c>
      <c r="I761" s="41" t="s">
        <v>136</v>
      </c>
      <c r="J761" s="44"/>
      <c r="K761" s="40">
        <f>K762+K763</f>
        <v>5686.6</v>
      </c>
      <c r="L761" s="40">
        <f>SUM(L762:L763)</f>
        <v>5686.6</v>
      </c>
      <c r="M761" s="55">
        <f t="shared" si="90"/>
        <v>100</v>
      </c>
    </row>
    <row r="762" spans="1:13" s="5" customFormat="1" ht="38.25" customHeight="1" x14ac:dyDescent="0.2">
      <c r="A762" s="63"/>
      <c r="B762" s="16" t="s">
        <v>54</v>
      </c>
      <c r="C762" s="45">
        <v>925</v>
      </c>
      <c r="D762" s="44" t="s">
        <v>8</v>
      </c>
      <c r="E762" s="44" t="s">
        <v>4</v>
      </c>
      <c r="F762" s="44" t="s">
        <v>2</v>
      </c>
      <c r="G762" s="45">
        <v>1</v>
      </c>
      <c r="H762" s="44" t="s">
        <v>7</v>
      </c>
      <c r="I762" s="44" t="s">
        <v>136</v>
      </c>
      <c r="J762" s="44" t="s">
        <v>55</v>
      </c>
      <c r="K762" s="6">
        <v>3537.1</v>
      </c>
      <c r="L762" s="6">
        <v>3537.1</v>
      </c>
      <c r="M762" s="38">
        <f t="shared" si="90"/>
        <v>100</v>
      </c>
    </row>
    <row r="763" spans="1:13" s="5" customFormat="1" ht="76.5" customHeight="1" x14ac:dyDescent="0.2">
      <c r="A763" s="63"/>
      <c r="B763" s="23" t="s">
        <v>119</v>
      </c>
      <c r="C763" s="45">
        <v>925</v>
      </c>
      <c r="D763" s="44" t="s">
        <v>8</v>
      </c>
      <c r="E763" s="44" t="s">
        <v>4</v>
      </c>
      <c r="F763" s="44" t="s">
        <v>2</v>
      </c>
      <c r="G763" s="45">
        <v>1</v>
      </c>
      <c r="H763" s="44" t="s">
        <v>7</v>
      </c>
      <c r="I763" s="44" t="s">
        <v>136</v>
      </c>
      <c r="J763" s="44" t="s">
        <v>58</v>
      </c>
      <c r="K763" s="6">
        <v>2149.5</v>
      </c>
      <c r="L763" s="6">
        <v>2149.5</v>
      </c>
      <c r="M763" s="38">
        <f t="shared" si="90"/>
        <v>100</v>
      </c>
    </row>
    <row r="764" spans="1:13" s="5" customFormat="1" ht="156" customHeight="1" x14ac:dyDescent="0.2">
      <c r="A764" s="63"/>
      <c r="B764" s="18" t="s">
        <v>663</v>
      </c>
      <c r="C764" s="45">
        <v>925</v>
      </c>
      <c r="D764" s="44" t="s">
        <v>8</v>
      </c>
      <c r="E764" s="44" t="s">
        <v>4</v>
      </c>
      <c r="F764" s="44" t="s">
        <v>2</v>
      </c>
      <c r="G764" s="45">
        <v>1</v>
      </c>
      <c r="H764" s="44" t="s">
        <v>30</v>
      </c>
      <c r="I764" s="44"/>
      <c r="J764" s="44"/>
      <c r="K764" s="6">
        <f>K765</f>
        <v>1533</v>
      </c>
      <c r="L764" s="6">
        <f>L765</f>
        <v>1533</v>
      </c>
      <c r="M764" s="38">
        <f t="shared" si="90"/>
        <v>100</v>
      </c>
    </row>
    <row r="765" spans="1:13" s="5" customFormat="1" ht="268.5" customHeight="1" x14ac:dyDescent="0.2">
      <c r="A765" s="63"/>
      <c r="B765" s="22" t="s">
        <v>191</v>
      </c>
      <c r="C765" s="45">
        <v>925</v>
      </c>
      <c r="D765" s="44" t="s">
        <v>8</v>
      </c>
      <c r="E765" s="44" t="s">
        <v>4</v>
      </c>
      <c r="F765" s="44" t="s">
        <v>2</v>
      </c>
      <c r="G765" s="45">
        <v>1</v>
      </c>
      <c r="H765" s="44" t="s">
        <v>30</v>
      </c>
      <c r="I765" s="44" t="s">
        <v>105</v>
      </c>
      <c r="J765" s="44"/>
      <c r="K765" s="6">
        <f>SUM(K766:K766)</f>
        <v>1533</v>
      </c>
      <c r="L765" s="6">
        <f>SUM(L766:L766)</f>
        <v>1533</v>
      </c>
      <c r="M765" s="38">
        <f t="shared" si="90"/>
        <v>100</v>
      </c>
    </row>
    <row r="766" spans="1:13" s="5" customFormat="1" ht="79.5" customHeight="1" x14ac:dyDescent="0.2">
      <c r="A766" s="63"/>
      <c r="B766" s="21" t="s">
        <v>119</v>
      </c>
      <c r="C766" s="45">
        <v>925</v>
      </c>
      <c r="D766" s="44" t="s">
        <v>8</v>
      </c>
      <c r="E766" s="44" t="s">
        <v>4</v>
      </c>
      <c r="F766" s="44" t="s">
        <v>2</v>
      </c>
      <c r="G766" s="45">
        <v>1</v>
      </c>
      <c r="H766" s="44" t="s">
        <v>30</v>
      </c>
      <c r="I766" s="44" t="s">
        <v>105</v>
      </c>
      <c r="J766" s="44" t="s">
        <v>58</v>
      </c>
      <c r="K766" s="6">
        <v>1533</v>
      </c>
      <c r="L766" s="6">
        <v>1533</v>
      </c>
      <c r="M766" s="38">
        <f t="shared" si="90"/>
        <v>100</v>
      </c>
    </row>
    <row r="767" spans="1:13" s="5" customFormat="1" ht="137.25" customHeight="1" x14ac:dyDescent="0.2">
      <c r="A767" s="63"/>
      <c r="B767" s="16" t="s">
        <v>430</v>
      </c>
      <c r="C767" s="45">
        <v>925</v>
      </c>
      <c r="D767" s="44" t="s">
        <v>8</v>
      </c>
      <c r="E767" s="44" t="s">
        <v>4</v>
      </c>
      <c r="F767" s="9" t="s">
        <v>213</v>
      </c>
      <c r="G767" s="9" t="s">
        <v>88</v>
      </c>
      <c r="H767" s="9" t="s">
        <v>17</v>
      </c>
      <c r="I767" s="9"/>
      <c r="J767" s="44"/>
      <c r="K767" s="6">
        <f>K768</f>
        <v>518.6</v>
      </c>
      <c r="L767" s="6">
        <f>L768</f>
        <v>518.6</v>
      </c>
      <c r="M767" s="38">
        <f t="shared" ref="M767:M833" si="93">L767/K767*100</f>
        <v>100</v>
      </c>
    </row>
    <row r="768" spans="1:13" s="5" customFormat="1" ht="123" customHeight="1" x14ac:dyDescent="0.2">
      <c r="A768" s="63"/>
      <c r="B768" s="16" t="s">
        <v>648</v>
      </c>
      <c r="C768" s="45">
        <v>925</v>
      </c>
      <c r="D768" s="44" t="s">
        <v>8</v>
      </c>
      <c r="E768" s="44" t="s">
        <v>4</v>
      </c>
      <c r="F768" s="9" t="s">
        <v>2</v>
      </c>
      <c r="G768" s="9" t="s">
        <v>88</v>
      </c>
      <c r="H768" s="9" t="s">
        <v>17</v>
      </c>
      <c r="I768" s="9" t="s">
        <v>214</v>
      </c>
      <c r="J768" s="44"/>
      <c r="K768" s="6">
        <f>K769</f>
        <v>518.6</v>
      </c>
      <c r="L768" s="6">
        <f>L769</f>
        <v>518.6</v>
      </c>
      <c r="M768" s="38">
        <f t="shared" si="93"/>
        <v>100</v>
      </c>
    </row>
    <row r="769" spans="1:13" s="5" customFormat="1" ht="18.75" customHeight="1" x14ac:dyDescent="0.2">
      <c r="A769" s="63"/>
      <c r="B769" s="16" t="s">
        <v>22</v>
      </c>
      <c r="C769" s="45">
        <v>925</v>
      </c>
      <c r="D769" s="44" t="s">
        <v>8</v>
      </c>
      <c r="E769" s="44" t="s">
        <v>4</v>
      </c>
      <c r="F769" s="9" t="s">
        <v>2</v>
      </c>
      <c r="G769" s="9" t="s">
        <v>88</v>
      </c>
      <c r="H769" s="9" t="s">
        <v>17</v>
      </c>
      <c r="I769" s="9" t="s">
        <v>214</v>
      </c>
      <c r="J769" s="44" t="s">
        <v>57</v>
      </c>
      <c r="K769" s="6">
        <v>518.6</v>
      </c>
      <c r="L769" s="6">
        <v>518.6</v>
      </c>
      <c r="M769" s="38">
        <f t="shared" si="93"/>
        <v>100</v>
      </c>
    </row>
    <row r="770" spans="1:13" s="5" customFormat="1" ht="78" customHeight="1" x14ac:dyDescent="0.2">
      <c r="A770" s="63"/>
      <c r="B770" s="16" t="s">
        <v>559</v>
      </c>
      <c r="C770" s="45">
        <v>925</v>
      </c>
      <c r="D770" s="44" t="s">
        <v>8</v>
      </c>
      <c r="E770" s="44" t="s">
        <v>4</v>
      </c>
      <c r="F770" s="9" t="s">
        <v>2</v>
      </c>
      <c r="G770" s="9" t="s">
        <v>88</v>
      </c>
      <c r="H770" s="9" t="s">
        <v>21</v>
      </c>
      <c r="I770" s="9"/>
      <c r="J770" s="44"/>
      <c r="K770" s="6">
        <f>K771</f>
        <v>29.9</v>
      </c>
      <c r="L770" s="6">
        <f>L771</f>
        <v>29.9</v>
      </c>
      <c r="M770" s="38">
        <f t="shared" si="93"/>
        <v>100</v>
      </c>
    </row>
    <row r="771" spans="1:13" s="5" customFormat="1" ht="195.75" customHeight="1" x14ac:dyDescent="0.2">
      <c r="A771" s="63"/>
      <c r="B771" s="16" t="s">
        <v>562</v>
      </c>
      <c r="C771" s="45">
        <v>925</v>
      </c>
      <c r="D771" s="44" t="s">
        <v>8</v>
      </c>
      <c r="E771" s="44" t="s">
        <v>4</v>
      </c>
      <c r="F771" s="9" t="s">
        <v>2</v>
      </c>
      <c r="G771" s="9" t="s">
        <v>88</v>
      </c>
      <c r="H771" s="9" t="s">
        <v>21</v>
      </c>
      <c r="I771" s="9" t="s">
        <v>561</v>
      </c>
      <c r="J771" s="44"/>
      <c r="K771" s="6">
        <f>K772</f>
        <v>29.9</v>
      </c>
      <c r="L771" s="6">
        <f>L772</f>
        <v>29.9</v>
      </c>
      <c r="M771" s="38">
        <f t="shared" si="93"/>
        <v>100</v>
      </c>
    </row>
    <row r="772" spans="1:13" s="5" customFormat="1" ht="79.5" customHeight="1" x14ac:dyDescent="0.2">
      <c r="A772" s="63"/>
      <c r="B772" s="16" t="s">
        <v>119</v>
      </c>
      <c r="C772" s="45">
        <v>925</v>
      </c>
      <c r="D772" s="44" t="s">
        <v>8</v>
      </c>
      <c r="E772" s="44" t="s">
        <v>4</v>
      </c>
      <c r="F772" s="9" t="s">
        <v>2</v>
      </c>
      <c r="G772" s="9" t="s">
        <v>88</v>
      </c>
      <c r="H772" s="9" t="s">
        <v>21</v>
      </c>
      <c r="I772" s="9" t="s">
        <v>561</v>
      </c>
      <c r="J772" s="44" t="s">
        <v>58</v>
      </c>
      <c r="K772" s="6">
        <v>29.9</v>
      </c>
      <c r="L772" s="6">
        <v>29.9</v>
      </c>
      <c r="M772" s="38">
        <f t="shared" si="93"/>
        <v>100</v>
      </c>
    </row>
    <row r="773" spans="1:13" s="5" customFormat="1" ht="37.5" customHeight="1" x14ac:dyDescent="0.2">
      <c r="A773" s="63"/>
      <c r="B773" s="16" t="s">
        <v>463</v>
      </c>
      <c r="C773" s="45">
        <v>925</v>
      </c>
      <c r="D773" s="44" t="s">
        <v>8</v>
      </c>
      <c r="E773" s="44" t="s">
        <v>4</v>
      </c>
      <c r="F773" s="9" t="s">
        <v>2</v>
      </c>
      <c r="G773" s="9" t="s">
        <v>88</v>
      </c>
      <c r="H773" s="9" t="s">
        <v>462</v>
      </c>
      <c r="I773" s="9"/>
      <c r="J773" s="44"/>
      <c r="K773" s="6">
        <f>K774+K776</f>
        <v>109522.1</v>
      </c>
      <c r="L773" s="6">
        <f>L774+L776</f>
        <v>109522.1</v>
      </c>
      <c r="M773" s="38">
        <f t="shared" si="93"/>
        <v>100</v>
      </c>
    </row>
    <row r="774" spans="1:13" s="5" customFormat="1" ht="153" customHeight="1" x14ac:dyDescent="0.2">
      <c r="A774" s="63"/>
      <c r="B774" s="16" t="s">
        <v>252</v>
      </c>
      <c r="C774" s="45">
        <v>925</v>
      </c>
      <c r="D774" s="44" t="s">
        <v>8</v>
      </c>
      <c r="E774" s="44" t="s">
        <v>4</v>
      </c>
      <c r="F774" s="9" t="s">
        <v>2</v>
      </c>
      <c r="G774" s="9" t="s">
        <v>88</v>
      </c>
      <c r="H774" s="9" t="s">
        <v>462</v>
      </c>
      <c r="I774" s="9" t="s">
        <v>253</v>
      </c>
      <c r="J774" s="44"/>
      <c r="K774" s="6">
        <f>K775</f>
        <v>5622.5</v>
      </c>
      <c r="L774" s="6">
        <f>L775</f>
        <v>5622.5</v>
      </c>
      <c r="M774" s="38">
        <f t="shared" si="93"/>
        <v>100</v>
      </c>
    </row>
    <row r="775" spans="1:13" s="5" customFormat="1" ht="78" customHeight="1" x14ac:dyDescent="0.2">
      <c r="A775" s="63"/>
      <c r="B775" s="16" t="s">
        <v>119</v>
      </c>
      <c r="C775" s="45">
        <v>925</v>
      </c>
      <c r="D775" s="44" t="s">
        <v>8</v>
      </c>
      <c r="E775" s="44" t="s">
        <v>4</v>
      </c>
      <c r="F775" s="9" t="s">
        <v>2</v>
      </c>
      <c r="G775" s="9" t="s">
        <v>88</v>
      </c>
      <c r="H775" s="9" t="s">
        <v>462</v>
      </c>
      <c r="I775" s="9" t="s">
        <v>253</v>
      </c>
      <c r="J775" s="44" t="s">
        <v>58</v>
      </c>
      <c r="K775" s="6">
        <v>5622.5</v>
      </c>
      <c r="L775" s="6">
        <v>5622.5</v>
      </c>
      <c r="M775" s="38">
        <f t="shared" si="93"/>
        <v>100</v>
      </c>
    </row>
    <row r="776" spans="1:13" s="5" customFormat="1" ht="216.75" customHeight="1" x14ac:dyDescent="0.2">
      <c r="A776" s="63"/>
      <c r="B776" s="16" t="s">
        <v>640</v>
      </c>
      <c r="C776" s="45">
        <v>925</v>
      </c>
      <c r="D776" s="44" t="s">
        <v>8</v>
      </c>
      <c r="E776" s="44" t="s">
        <v>4</v>
      </c>
      <c r="F776" s="9" t="s">
        <v>2</v>
      </c>
      <c r="G776" s="9" t="s">
        <v>88</v>
      </c>
      <c r="H776" s="9" t="s">
        <v>462</v>
      </c>
      <c r="I776" s="9" t="s">
        <v>468</v>
      </c>
      <c r="J776" s="44"/>
      <c r="K776" s="6">
        <f>K777</f>
        <v>103899.6</v>
      </c>
      <c r="L776" s="6">
        <f>L777</f>
        <v>103899.6</v>
      </c>
      <c r="M776" s="38">
        <f t="shared" si="93"/>
        <v>100</v>
      </c>
    </row>
    <row r="777" spans="1:13" s="5" customFormat="1" ht="76.5" customHeight="1" x14ac:dyDescent="0.2">
      <c r="A777" s="63"/>
      <c r="B777" s="23" t="s">
        <v>119</v>
      </c>
      <c r="C777" s="45">
        <v>925</v>
      </c>
      <c r="D777" s="44" t="s">
        <v>8</v>
      </c>
      <c r="E777" s="44" t="s">
        <v>4</v>
      </c>
      <c r="F777" s="9" t="s">
        <v>2</v>
      </c>
      <c r="G777" s="9" t="s">
        <v>88</v>
      </c>
      <c r="H777" s="9" t="s">
        <v>462</v>
      </c>
      <c r="I777" s="9" t="s">
        <v>468</v>
      </c>
      <c r="J777" s="44" t="s">
        <v>58</v>
      </c>
      <c r="K777" s="6">
        <v>103899.6</v>
      </c>
      <c r="L777" s="6">
        <v>103899.6</v>
      </c>
      <c r="M777" s="38">
        <f t="shared" si="93"/>
        <v>100</v>
      </c>
    </row>
    <row r="778" spans="1:13" s="5" customFormat="1" ht="60" customHeight="1" x14ac:dyDescent="0.2">
      <c r="A778" s="63"/>
      <c r="B778" s="23" t="s">
        <v>473</v>
      </c>
      <c r="C778" s="45">
        <v>925</v>
      </c>
      <c r="D778" s="44" t="s">
        <v>8</v>
      </c>
      <c r="E778" s="44" t="s">
        <v>4</v>
      </c>
      <c r="F778" s="9" t="s">
        <v>30</v>
      </c>
      <c r="G778" s="9"/>
      <c r="H778" s="9"/>
      <c r="I778" s="9"/>
      <c r="J778" s="44"/>
      <c r="K778" s="6">
        <f t="shared" ref="K778:L781" si="94">K779</f>
        <v>434.9</v>
      </c>
      <c r="L778" s="6">
        <f t="shared" si="94"/>
        <v>434.9</v>
      </c>
      <c r="M778" s="38">
        <f t="shared" si="93"/>
        <v>100</v>
      </c>
    </row>
    <row r="779" spans="1:13" s="5" customFormat="1" ht="26.25" customHeight="1" x14ac:dyDescent="0.2">
      <c r="A779" s="63"/>
      <c r="B779" s="23" t="s">
        <v>439</v>
      </c>
      <c r="C779" s="45">
        <v>925</v>
      </c>
      <c r="D779" s="44" t="s">
        <v>8</v>
      </c>
      <c r="E779" s="44" t="s">
        <v>4</v>
      </c>
      <c r="F779" s="9" t="s">
        <v>30</v>
      </c>
      <c r="G779" s="9" t="s">
        <v>127</v>
      </c>
      <c r="H779" s="9"/>
      <c r="I779" s="9"/>
      <c r="J779" s="44"/>
      <c r="K779" s="6">
        <f t="shared" si="94"/>
        <v>434.9</v>
      </c>
      <c r="L779" s="6">
        <f t="shared" si="94"/>
        <v>434.9</v>
      </c>
      <c r="M779" s="38">
        <f t="shared" si="93"/>
        <v>100</v>
      </c>
    </row>
    <row r="780" spans="1:13" s="5" customFormat="1" ht="38.25" customHeight="1" x14ac:dyDescent="0.2">
      <c r="A780" s="63"/>
      <c r="B780" s="23" t="s">
        <v>405</v>
      </c>
      <c r="C780" s="45">
        <v>925</v>
      </c>
      <c r="D780" s="44" t="s">
        <v>8</v>
      </c>
      <c r="E780" s="44" t="s">
        <v>4</v>
      </c>
      <c r="F780" s="9" t="s">
        <v>30</v>
      </c>
      <c r="G780" s="9" t="s">
        <v>127</v>
      </c>
      <c r="H780" s="9" t="s">
        <v>2</v>
      </c>
      <c r="I780" s="9"/>
      <c r="J780" s="44"/>
      <c r="K780" s="6">
        <f t="shared" si="94"/>
        <v>434.9</v>
      </c>
      <c r="L780" s="6">
        <f t="shared" si="94"/>
        <v>434.9</v>
      </c>
      <c r="M780" s="38">
        <f t="shared" si="93"/>
        <v>100</v>
      </c>
    </row>
    <row r="781" spans="1:13" s="5" customFormat="1" ht="64.5" customHeight="1" x14ac:dyDescent="0.2">
      <c r="A781" s="63"/>
      <c r="B781" s="18" t="s">
        <v>590</v>
      </c>
      <c r="C781" s="45">
        <v>925</v>
      </c>
      <c r="D781" s="44" t="s">
        <v>8</v>
      </c>
      <c r="E781" s="44" t="s">
        <v>4</v>
      </c>
      <c r="F781" s="9" t="s">
        <v>30</v>
      </c>
      <c r="G781" s="9" t="s">
        <v>127</v>
      </c>
      <c r="H781" s="9" t="s">
        <v>2</v>
      </c>
      <c r="I781" s="9" t="s">
        <v>574</v>
      </c>
      <c r="J781" s="44"/>
      <c r="K781" s="6">
        <f t="shared" si="94"/>
        <v>434.9</v>
      </c>
      <c r="L781" s="6">
        <f t="shared" si="94"/>
        <v>434.9</v>
      </c>
      <c r="M781" s="38">
        <f t="shared" si="93"/>
        <v>100</v>
      </c>
    </row>
    <row r="782" spans="1:13" s="5" customFormat="1" ht="75.75" customHeight="1" x14ac:dyDescent="0.2">
      <c r="A782" s="63"/>
      <c r="B782" s="23" t="s">
        <v>119</v>
      </c>
      <c r="C782" s="45">
        <v>925</v>
      </c>
      <c r="D782" s="44" t="s">
        <v>8</v>
      </c>
      <c r="E782" s="44" t="s">
        <v>4</v>
      </c>
      <c r="F782" s="9" t="s">
        <v>30</v>
      </c>
      <c r="G782" s="9" t="s">
        <v>127</v>
      </c>
      <c r="H782" s="9" t="s">
        <v>2</v>
      </c>
      <c r="I782" s="9" t="s">
        <v>574</v>
      </c>
      <c r="J782" s="44" t="s">
        <v>58</v>
      </c>
      <c r="K782" s="6">
        <v>434.9</v>
      </c>
      <c r="L782" s="6">
        <v>434.9</v>
      </c>
      <c r="M782" s="38">
        <f t="shared" si="93"/>
        <v>100</v>
      </c>
    </row>
    <row r="783" spans="1:13" s="5" customFormat="1" ht="98.25" customHeight="1" x14ac:dyDescent="0.2">
      <c r="A783" s="63"/>
      <c r="B783" s="18" t="s">
        <v>142</v>
      </c>
      <c r="C783" s="45">
        <v>925</v>
      </c>
      <c r="D783" s="44" t="s">
        <v>8</v>
      </c>
      <c r="E783" s="44" t="s">
        <v>4</v>
      </c>
      <c r="F783" s="9" t="s">
        <v>40</v>
      </c>
      <c r="G783" s="9"/>
      <c r="H783" s="9"/>
      <c r="I783" s="9"/>
      <c r="J783" s="44"/>
      <c r="K783" s="6">
        <f>K784+K788</f>
        <v>67535.100000000006</v>
      </c>
      <c r="L783" s="6">
        <f>L784+L788</f>
        <v>67535.100000000006</v>
      </c>
      <c r="M783" s="38">
        <f t="shared" si="93"/>
        <v>100</v>
      </c>
    </row>
    <row r="784" spans="1:13" s="5" customFormat="1" ht="38.25" customHeight="1" x14ac:dyDescent="0.2">
      <c r="A784" s="63"/>
      <c r="B784" s="16" t="s">
        <v>341</v>
      </c>
      <c r="C784" s="45">
        <v>925</v>
      </c>
      <c r="D784" s="44" t="s">
        <v>8</v>
      </c>
      <c r="E784" s="44" t="s">
        <v>4</v>
      </c>
      <c r="F784" s="9" t="s">
        <v>40</v>
      </c>
      <c r="G784" s="9" t="s">
        <v>137</v>
      </c>
      <c r="H784" s="9"/>
      <c r="I784" s="9"/>
      <c r="J784" s="44"/>
      <c r="K784" s="6">
        <f>SUM(K785)</f>
        <v>64275.6</v>
      </c>
      <c r="L784" s="6">
        <f>SUM(L785)</f>
        <v>64275.6</v>
      </c>
      <c r="M784" s="38">
        <f t="shared" si="93"/>
        <v>100</v>
      </c>
    </row>
    <row r="785" spans="1:13" s="5" customFormat="1" ht="55.5" customHeight="1" x14ac:dyDescent="0.2">
      <c r="A785" s="63"/>
      <c r="B785" s="16" t="s">
        <v>344</v>
      </c>
      <c r="C785" s="45">
        <v>925</v>
      </c>
      <c r="D785" s="44" t="s">
        <v>8</v>
      </c>
      <c r="E785" s="44" t="s">
        <v>4</v>
      </c>
      <c r="F785" s="9" t="s">
        <v>40</v>
      </c>
      <c r="G785" s="9" t="s">
        <v>137</v>
      </c>
      <c r="H785" s="9" t="s">
        <v>2</v>
      </c>
      <c r="I785" s="9"/>
      <c r="J785" s="44"/>
      <c r="K785" s="6">
        <f>SUM(K786)</f>
        <v>64275.6</v>
      </c>
      <c r="L785" s="6">
        <f>SUM(L786)</f>
        <v>64275.6</v>
      </c>
      <c r="M785" s="38">
        <f t="shared" si="93"/>
        <v>100</v>
      </c>
    </row>
    <row r="786" spans="1:13" s="5" customFormat="1" ht="76.5" customHeight="1" x14ac:dyDescent="0.2">
      <c r="A786" s="63"/>
      <c r="B786" s="16" t="s">
        <v>345</v>
      </c>
      <c r="C786" s="45">
        <v>925</v>
      </c>
      <c r="D786" s="44" t="s">
        <v>8</v>
      </c>
      <c r="E786" s="44" t="s">
        <v>4</v>
      </c>
      <c r="F786" s="9" t="s">
        <v>40</v>
      </c>
      <c r="G786" s="9" t="s">
        <v>137</v>
      </c>
      <c r="H786" s="9" t="s">
        <v>2</v>
      </c>
      <c r="I786" s="9" t="s">
        <v>148</v>
      </c>
      <c r="J786" s="44"/>
      <c r="K786" s="6">
        <f t="shared" ref="K786:L786" si="95">SUM(K787)</f>
        <v>64275.6</v>
      </c>
      <c r="L786" s="6">
        <f t="shared" si="95"/>
        <v>64275.6</v>
      </c>
      <c r="M786" s="38">
        <f t="shared" si="93"/>
        <v>100</v>
      </c>
    </row>
    <row r="787" spans="1:13" s="5" customFormat="1" ht="78" customHeight="1" x14ac:dyDescent="0.2">
      <c r="A787" s="63"/>
      <c r="B787" s="23" t="s">
        <v>119</v>
      </c>
      <c r="C787" s="45">
        <v>925</v>
      </c>
      <c r="D787" s="44" t="s">
        <v>8</v>
      </c>
      <c r="E787" s="44" t="s">
        <v>4</v>
      </c>
      <c r="F787" s="9" t="s">
        <v>40</v>
      </c>
      <c r="G787" s="9" t="s">
        <v>137</v>
      </c>
      <c r="H787" s="9" t="s">
        <v>2</v>
      </c>
      <c r="I787" s="9" t="s">
        <v>148</v>
      </c>
      <c r="J787" s="44" t="s">
        <v>58</v>
      </c>
      <c r="K787" s="6">
        <v>64275.6</v>
      </c>
      <c r="L787" s="6">
        <v>64275.6</v>
      </c>
      <c r="M787" s="38">
        <f t="shared" si="93"/>
        <v>100</v>
      </c>
    </row>
    <row r="788" spans="1:13" s="5" customFormat="1" ht="39.75" customHeight="1" x14ac:dyDescent="0.2">
      <c r="A788" s="63"/>
      <c r="B788" s="23" t="s">
        <v>619</v>
      </c>
      <c r="C788" s="45">
        <v>925</v>
      </c>
      <c r="D788" s="44" t="s">
        <v>8</v>
      </c>
      <c r="E788" s="44" t="s">
        <v>4</v>
      </c>
      <c r="F788" s="9" t="s">
        <v>40</v>
      </c>
      <c r="G788" s="9" t="s">
        <v>115</v>
      </c>
      <c r="H788" s="9"/>
      <c r="I788" s="9"/>
      <c r="J788" s="44"/>
      <c r="K788" s="6">
        <f>K789</f>
        <v>3259.5</v>
      </c>
      <c r="L788" s="6">
        <f t="shared" ref="K788:L790" si="96">L789</f>
        <v>3259.5</v>
      </c>
      <c r="M788" s="38">
        <f t="shared" si="93"/>
        <v>100</v>
      </c>
    </row>
    <row r="789" spans="1:13" s="5" customFormat="1" ht="76.5" customHeight="1" x14ac:dyDescent="0.2">
      <c r="A789" s="63"/>
      <c r="B789" s="23" t="s">
        <v>541</v>
      </c>
      <c r="C789" s="45">
        <v>925</v>
      </c>
      <c r="D789" s="44" t="s">
        <v>8</v>
      </c>
      <c r="E789" s="44" t="s">
        <v>4</v>
      </c>
      <c r="F789" s="9" t="s">
        <v>40</v>
      </c>
      <c r="G789" s="9" t="s">
        <v>115</v>
      </c>
      <c r="H789" s="9" t="s">
        <v>4</v>
      </c>
      <c r="J789" s="44"/>
      <c r="K789" s="6">
        <f t="shared" si="96"/>
        <v>3259.5</v>
      </c>
      <c r="L789" s="6">
        <f t="shared" si="96"/>
        <v>3259.5</v>
      </c>
      <c r="M789" s="38">
        <f t="shared" si="93"/>
        <v>100</v>
      </c>
    </row>
    <row r="790" spans="1:13" s="5" customFormat="1" ht="58.5" customHeight="1" x14ac:dyDescent="0.2">
      <c r="A790" s="63"/>
      <c r="B790" s="23" t="s">
        <v>540</v>
      </c>
      <c r="C790" s="45">
        <v>925</v>
      </c>
      <c r="D790" s="44" t="s">
        <v>8</v>
      </c>
      <c r="E790" s="44" t="s">
        <v>4</v>
      </c>
      <c r="F790" s="9" t="s">
        <v>40</v>
      </c>
      <c r="G790" s="9" t="s">
        <v>115</v>
      </c>
      <c r="H790" s="9" t="s">
        <v>4</v>
      </c>
      <c r="I790" s="9" t="s">
        <v>539</v>
      </c>
      <c r="J790" s="44"/>
      <c r="K790" s="6">
        <f t="shared" si="96"/>
        <v>3259.5</v>
      </c>
      <c r="L790" s="6">
        <f t="shared" si="96"/>
        <v>3259.5</v>
      </c>
      <c r="M790" s="38">
        <f t="shared" si="93"/>
        <v>100</v>
      </c>
    </row>
    <row r="791" spans="1:13" s="5" customFormat="1" ht="78.75" customHeight="1" x14ac:dyDescent="0.2">
      <c r="A791" s="63"/>
      <c r="B791" s="23" t="s">
        <v>119</v>
      </c>
      <c r="C791" s="45">
        <v>925</v>
      </c>
      <c r="D791" s="44" t="s">
        <v>8</v>
      </c>
      <c r="E791" s="44" t="s">
        <v>4</v>
      </c>
      <c r="F791" s="9" t="s">
        <v>40</v>
      </c>
      <c r="G791" s="9" t="s">
        <v>115</v>
      </c>
      <c r="H791" s="9" t="s">
        <v>4</v>
      </c>
      <c r="I791" s="9" t="s">
        <v>539</v>
      </c>
      <c r="J791" s="44" t="s">
        <v>58</v>
      </c>
      <c r="K791" s="6">
        <v>3259.5</v>
      </c>
      <c r="L791" s="6">
        <v>3259.5</v>
      </c>
      <c r="M791" s="38">
        <f t="shared" si="93"/>
        <v>100</v>
      </c>
    </row>
    <row r="792" spans="1:13" s="5" customFormat="1" ht="37.5" customHeight="1" x14ac:dyDescent="0.2">
      <c r="A792" s="63"/>
      <c r="B792" s="16" t="s">
        <v>52</v>
      </c>
      <c r="C792" s="45">
        <v>925</v>
      </c>
      <c r="D792" s="44" t="s">
        <v>8</v>
      </c>
      <c r="E792" s="44" t="s">
        <v>4</v>
      </c>
      <c r="F792" s="9" t="s">
        <v>398</v>
      </c>
      <c r="G792" s="9"/>
      <c r="H792" s="9"/>
      <c r="I792" s="9"/>
      <c r="J792" s="44"/>
      <c r="K792" s="6">
        <f>K793</f>
        <v>8467.9</v>
      </c>
      <c r="L792" s="6">
        <f>L793</f>
        <v>8467.9</v>
      </c>
      <c r="M792" s="38">
        <f t="shared" si="93"/>
        <v>100</v>
      </c>
    </row>
    <row r="793" spans="1:13" s="5" customFormat="1" ht="41.25" customHeight="1" x14ac:dyDescent="0.2">
      <c r="A793" s="63"/>
      <c r="B793" s="23" t="s">
        <v>52</v>
      </c>
      <c r="C793" s="45">
        <v>925</v>
      </c>
      <c r="D793" s="44" t="s">
        <v>8</v>
      </c>
      <c r="E793" s="44" t="s">
        <v>4</v>
      </c>
      <c r="F793" s="9" t="s">
        <v>398</v>
      </c>
      <c r="G793" s="9" t="s">
        <v>520</v>
      </c>
      <c r="H793" s="9"/>
      <c r="I793" s="9"/>
      <c r="J793" s="44"/>
      <c r="K793" s="6">
        <f>K794+K796</f>
        <v>8467.9</v>
      </c>
      <c r="L793" s="6">
        <f>L794+L796</f>
        <v>8467.9</v>
      </c>
      <c r="M793" s="38">
        <f t="shared" si="93"/>
        <v>100</v>
      </c>
    </row>
    <row r="794" spans="1:13" s="5" customFormat="1" ht="58.5" customHeight="1" x14ac:dyDescent="0.2">
      <c r="A794" s="63"/>
      <c r="B794" s="23" t="s">
        <v>521</v>
      </c>
      <c r="C794" s="45">
        <v>925</v>
      </c>
      <c r="D794" s="44" t="s">
        <v>8</v>
      </c>
      <c r="E794" s="44" t="s">
        <v>4</v>
      </c>
      <c r="F794" s="9" t="s">
        <v>398</v>
      </c>
      <c r="G794" s="9" t="s">
        <v>520</v>
      </c>
      <c r="H794" s="9" t="s">
        <v>75</v>
      </c>
      <c r="I794" s="9" t="s">
        <v>531</v>
      </c>
      <c r="J794" s="44"/>
      <c r="K794" s="6">
        <f>K795</f>
        <v>8347.9</v>
      </c>
      <c r="L794" s="6">
        <f>L795</f>
        <v>8347.9</v>
      </c>
      <c r="M794" s="38">
        <f t="shared" si="93"/>
        <v>100</v>
      </c>
    </row>
    <row r="795" spans="1:13" s="5" customFormat="1" ht="77.25" customHeight="1" x14ac:dyDescent="0.2">
      <c r="A795" s="63"/>
      <c r="B795" s="23" t="s">
        <v>119</v>
      </c>
      <c r="C795" s="45">
        <v>925</v>
      </c>
      <c r="D795" s="44" t="s">
        <v>8</v>
      </c>
      <c r="E795" s="44" t="s">
        <v>4</v>
      </c>
      <c r="F795" s="9" t="s">
        <v>398</v>
      </c>
      <c r="G795" s="9" t="s">
        <v>520</v>
      </c>
      <c r="H795" s="9" t="s">
        <v>75</v>
      </c>
      <c r="I795" s="9" t="s">
        <v>531</v>
      </c>
      <c r="J795" s="44" t="s">
        <v>58</v>
      </c>
      <c r="K795" s="6">
        <v>8347.9</v>
      </c>
      <c r="L795" s="6">
        <v>8347.9</v>
      </c>
      <c r="M795" s="38">
        <f t="shared" si="93"/>
        <v>100</v>
      </c>
    </row>
    <row r="796" spans="1:13" s="5" customFormat="1" ht="56.25" customHeight="1" x14ac:dyDescent="0.2">
      <c r="A796" s="63"/>
      <c r="B796" s="23" t="s">
        <v>620</v>
      </c>
      <c r="C796" s="45">
        <v>925</v>
      </c>
      <c r="D796" s="44" t="s">
        <v>8</v>
      </c>
      <c r="E796" s="44" t="s">
        <v>4</v>
      </c>
      <c r="F796" s="9" t="s">
        <v>398</v>
      </c>
      <c r="G796" s="9" t="s">
        <v>520</v>
      </c>
      <c r="H796" s="9" t="s">
        <v>75</v>
      </c>
      <c r="I796" s="9" t="s">
        <v>609</v>
      </c>
      <c r="J796" s="44"/>
      <c r="K796" s="6">
        <f>K797</f>
        <v>120</v>
      </c>
      <c r="L796" s="6">
        <f>L797</f>
        <v>120</v>
      </c>
      <c r="M796" s="38">
        <f t="shared" si="93"/>
        <v>100</v>
      </c>
    </row>
    <row r="797" spans="1:13" s="5" customFormat="1" ht="77.25" customHeight="1" x14ac:dyDescent="0.2">
      <c r="A797" s="63"/>
      <c r="B797" s="23" t="s">
        <v>119</v>
      </c>
      <c r="C797" s="45">
        <v>925</v>
      </c>
      <c r="D797" s="44" t="s">
        <v>8</v>
      </c>
      <c r="E797" s="44" t="s">
        <v>4</v>
      </c>
      <c r="F797" s="9" t="s">
        <v>398</v>
      </c>
      <c r="G797" s="9" t="s">
        <v>520</v>
      </c>
      <c r="H797" s="9" t="s">
        <v>75</v>
      </c>
      <c r="I797" s="9" t="s">
        <v>609</v>
      </c>
      <c r="J797" s="44" t="s">
        <v>58</v>
      </c>
      <c r="K797" s="6">
        <v>120</v>
      </c>
      <c r="L797" s="6">
        <v>120</v>
      </c>
      <c r="M797" s="38">
        <f t="shared" si="93"/>
        <v>100</v>
      </c>
    </row>
    <row r="798" spans="1:13" s="5" customFormat="1" ht="42" customHeight="1" x14ac:dyDescent="0.2">
      <c r="A798" s="63"/>
      <c r="B798" s="16" t="s">
        <v>143</v>
      </c>
      <c r="C798" s="45">
        <v>925</v>
      </c>
      <c r="D798" s="44" t="s">
        <v>8</v>
      </c>
      <c r="E798" s="44" t="s">
        <v>5</v>
      </c>
      <c r="F798" s="9"/>
      <c r="G798" s="9"/>
      <c r="H798" s="9"/>
      <c r="I798" s="9"/>
      <c r="J798" s="44"/>
      <c r="K798" s="6">
        <f>SUM(K799+K816)</f>
        <v>134314.4</v>
      </c>
      <c r="L798" s="6">
        <f>SUM(L799+L816)</f>
        <v>134165.6</v>
      </c>
      <c r="M798" s="38">
        <f t="shared" si="93"/>
        <v>99.889215154890323</v>
      </c>
    </row>
    <row r="799" spans="1:13" s="5" customFormat="1" ht="37.5" x14ac:dyDescent="0.2">
      <c r="A799" s="63"/>
      <c r="B799" s="16" t="s">
        <v>339</v>
      </c>
      <c r="C799" s="45">
        <v>925</v>
      </c>
      <c r="D799" s="44" t="s">
        <v>8</v>
      </c>
      <c r="E799" s="44" t="s">
        <v>5</v>
      </c>
      <c r="F799" s="44" t="s">
        <v>2</v>
      </c>
      <c r="G799" s="45"/>
      <c r="H799" s="44"/>
      <c r="I799" s="44"/>
      <c r="J799" s="44"/>
      <c r="K799" s="6">
        <f>SUM(K800)</f>
        <v>121026.79999999999</v>
      </c>
      <c r="L799" s="6">
        <f t="shared" ref="K799:L807" si="97">SUM(L800)</f>
        <v>120878</v>
      </c>
      <c r="M799" s="38">
        <f t="shared" si="93"/>
        <v>99.877052024840779</v>
      </c>
    </row>
    <row r="800" spans="1:13" s="5" customFormat="1" ht="55.5" customHeight="1" x14ac:dyDescent="0.2">
      <c r="A800" s="63"/>
      <c r="B800" s="18" t="s">
        <v>340</v>
      </c>
      <c r="C800" s="45">
        <v>925</v>
      </c>
      <c r="D800" s="44" t="s">
        <v>8</v>
      </c>
      <c r="E800" s="44" t="s">
        <v>5</v>
      </c>
      <c r="F800" s="44" t="s">
        <v>2</v>
      </c>
      <c r="G800" s="45">
        <v>1</v>
      </c>
      <c r="H800" s="44"/>
      <c r="I800" s="44"/>
      <c r="J800" s="44"/>
      <c r="K800" s="6">
        <f>K801+K806+K809+K812</f>
        <v>121026.79999999999</v>
      </c>
      <c r="L800" s="6">
        <f>L801+L806+L809+L812</f>
        <v>120878</v>
      </c>
      <c r="M800" s="38">
        <f t="shared" si="93"/>
        <v>99.877052024840779</v>
      </c>
    </row>
    <row r="801" spans="1:13" s="5" customFormat="1" ht="56.25" x14ac:dyDescent="0.2">
      <c r="A801" s="63"/>
      <c r="B801" s="18" t="s">
        <v>340</v>
      </c>
      <c r="C801" s="45">
        <v>925</v>
      </c>
      <c r="D801" s="44" t="s">
        <v>8</v>
      </c>
      <c r="E801" s="44" t="s">
        <v>5</v>
      </c>
      <c r="F801" s="44" t="s">
        <v>2</v>
      </c>
      <c r="G801" s="45">
        <v>1</v>
      </c>
      <c r="H801" s="44" t="s">
        <v>2</v>
      </c>
      <c r="I801" s="44"/>
      <c r="J801" s="44"/>
      <c r="K801" s="6">
        <f>K804+K802</f>
        <v>4759.8</v>
      </c>
      <c r="L801" s="6">
        <f>L804+L802</f>
        <v>4759.8</v>
      </c>
      <c r="M801" s="38">
        <f t="shared" si="93"/>
        <v>100</v>
      </c>
    </row>
    <row r="802" spans="1:13" s="5" customFormat="1" ht="80.25" customHeight="1" x14ac:dyDescent="0.2">
      <c r="A802" s="63"/>
      <c r="B802" s="18" t="s">
        <v>546</v>
      </c>
      <c r="C802" s="45">
        <v>925</v>
      </c>
      <c r="D802" s="44" t="s">
        <v>8</v>
      </c>
      <c r="E802" s="44" t="s">
        <v>5</v>
      </c>
      <c r="F802" s="44" t="s">
        <v>2</v>
      </c>
      <c r="G802" s="45">
        <v>1</v>
      </c>
      <c r="H802" s="44" t="s">
        <v>2</v>
      </c>
      <c r="I802" s="44" t="s">
        <v>434</v>
      </c>
      <c r="J802" s="44"/>
      <c r="K802" s="6">
        <f>K803</f>
        <v>69.8</v>
      </c>
      <c r="L802" s="6">
        <f>L803</f>
        <v>69.8</v>
      </c>
      <c r="M802" s="38">
        <f t="shared" si="93"/>
        <v>100</v>
      </c>
    </row>
    <row r="803" spans="1:13" s="5" customFormat="1" ht="75.75" customHeight="1" x14ac:dyDescent="0.2">
      <c r="A803" s="63"/>
      <c r="B803" s="23" t="s">
        <v>119</v>
      </c>
      <c r="C803" s="45">
        <v>925</v>
      </c>
      <c r="D803" s="44" t="s">
        <v>8</v>
      </c>
      <c r="E803" s="44" t="s">
        <v>5</v>
      </c>
      <c r="F803" s="44" t="s">
        <v>2</v>
      </c>
      <c r="G803" s="45">
        <v>1</v>
      </c>
      <c r="H803" s="44" t="s">
        <v>2</v>
      </c>
      <c r="I803" s="44" t="s">
        <v>434</v>
      </c>
      <c r="J803" s="44" t="s">
        <v>58</v>
      </c>
      <c r="K803" s="6">
        <v>69.8</v>
      </c>
      <c r="L803" s="6">
        <v>69.8</v>
      </c>
      <c r="M803" s="38">
        <f t="shared" si="93"/>
        <v>100</v>
      </c>
    </row>
    <row r="804" spans="1:13" s="5" customFormat="1" ht="76.5" customHeight="1" x14ac:dyDescent="0.2">
      <c r="A804" s="63"/>
      <c r="B804" s="18" t="s">
        <v>542</v>
      </c>
      <c r="C804" s="45">
        <v>925</v>
      </c>
      <c r="D804" s="44" t="s">
        <v>8</v>
      </c>
      <c r="E804" s="44" t="s">
        <v>5</v>
      </c>
      <c r="F804" s="44" t="s">
        <v>2</v>
      </c>
      <c r="G804" s="45">
        <v>1</v>
      </c>
      <c r="H804" s="44" t="s">
        <v>2</v>
      </c>
      <c r="I804" s="44" t="s">
        <v>538</v>
      </c>
      <c r="J804" s="44"/>
      <c r="K804" s="6">
        <f>K805</f>
        <v>4690</v>
      </c>
      <c r="L804" s="6">
        <f>L805</f>
        <v>4690</v>
      </c>
      <c r="M804" s="38">
        <f t="shared" si="93"/>
        <v>100</v>
      </c>
    </row>
    <row r="805" spans="1:13" s="5" customFormat="1" ht="75.75" customHeight="1" x14ac:dyDescent="0.2">
      <c r="A805" s="63"/>
      <c r="B805" s="23" t="s">
        <v>119</v>
      </c>
      <c r="C805" s="45">
        <v>925</v>
      </c>
      <c r="D805" s="44" t="s">
        <v>8</v>
      </c>
      <c r="E805" s="44" t="s">
        <v>5</v>
      </c>
      <c r="F805" s="44" t="s">
        <v>2</v>
      </c>
      <c r="G805" s="45">
        <v>1</v>
      </c>
      <c r="H805" s="44" t="s">
        <v>2</v>
      </c>
      <c r="I805" s="44" t="s">
        <v>538</v>
      </c>
      <c r="J805" s="44" t="s">
        <v>58</v>
      </c>
      <c r="K805" s="6">
        <v>4690</v>
      </c>
      <c r="L805" s="6">
        <v>4690</v>
      </c>
      <c r="M805" s="38">
        <f t="shared" si="93"/>
        <v>100</v>
      </c>
    </row>
    <row r="806" spans="1:13" s="5" customFormat="1" ht="153" customHeight="1" x14ac:dyDescent="0.2">
      <c r="A806" s="63"/>
      <c r="B806" s="18" t="s">
        <v>106</v>
      </c>
      <c r="C806" s="45">
        <v>925</v>
      </c>
      <c r="D806" s="44" t="s">
        <v>8</v>
      </c>
      <c r="E806" s="44" t="s">
        <v>5</v>
      </c>
      <c r="F806" s="44" t="s">
        <v>2</v>
      </c>
      <c r="G806" s="45">
        <v>1</v>
      </c>
      <c r="H806" s="44" t="s">
        <v>4</v>
      </c>
      <c r="I806" s="44"/>
      <c r="J806" s="44"/>
      <c r="K806" s="6">
        <f>SUM(K807)</f>
        <v>70291.399999999994</v>
      </c>
      <c r="L806" s="6">
        <f>SUM(L807)</f>
        <v>70291.399999999994</v>
      </c>
      <c r="M806" s="38">
        <f t="shared" si="93"/>
        <v>100</v>
      </c>
    </row>
    <row r="807" spans="1:13" s="5" customFormat="1" ht="117.75" customHeight="1" x14ac:dyDescent="0.2">
      <c r="A807" s="63"/>
      <c r="B807" s="18" t="s">
        <v>109</v>
      </c>
      <c r="C807" s="45">
        <v>925</v>
      </c>
      <c r="D807" s="44" t="s">
        <v>8</v>
      </c>
      <c r="E807" s="44" t="s">
        <v>5</v>
      </c>
      <c r="F807" s="44" t="s">
        <v>2</v>
      </c>
      <c r="G807" s="45">
        <v>1</v>
      </c>
      <c r="H807" s="44" t="s">
        <v>4</v>
      </c>
      <c r="I807" s="44" t="s">
        <v>83</v>
      </c>
      <c r="J807" s="44"/>
      <c r="K807" s="6">
        <f t="shared" si="97"/>
        <v>70291.399999999994</v>
      </c>
      <c r="L807" s="6">
        <f t="shared" si="97"/>
        <v>70291.399999999994</v>
      </c>
      <c r="M807" s="38">
        <f t="shared" si="93"/>
        <v>100</v>
      </c>
    </row>
    <row r="808" spans="1:13" s="5" customFormat="1" ht="77.25" customHeight="1" x14ac:dyDescent="0.2">
      <c r="A808" s="63"/>
      <c r="B808" s="23" t="s">
        <v>119</v>
      </c>
      <c r="C808" s="45">
        <v>925</v>
      </c>
      <c r="D808" s="44" t="s">
        <v>8</v>
      </c>
      <c r="E808" s="44" t="s">
        <v>5</v>
      </c>
      <c r="F808" s="44" t="s">
        <v>2</v>
      </c>
      <c r="G808" s="45">
        <v>1</v>
      </c>
      <c r="H808" s="44" t="s">
        <v>4</v>
      </c>
      <c r="I808" s="44" t="s">
        <v>83</v>
      </c>
      <c r="J808" s="44" t="s">
        <v>58</v>
      </c>
      <c r="K808" s="6">
        <v>70291.399999999994</v>
      </c>
      <c r="L808" s="6">
        <v>70291.399999999994</v>
      </c>
      <c r="M808" s="38">
        <f t="shared" si="93"/>
        <v>100</v>
      </c>
    </row>
    <row r="809" spans="1:13" s="5" customFormat="1" ht="174" customHeight="1" x14ac:dyDescent="0.2">
      <c r="A809" s="63"/>
      <c r="B809" s="18" t="s">
        <v>104</v>
      </c>
      <c r="C809" s="45">
        <v>925</v>
      </c>
      <c r="D809" s="44" t="s">
        <v>8</v>
      </c>
      <c r="E809" s="44" t="s">
        <v>5</v>
      </c>
      <c r="F809" s="44" t="s">
        <v>2</v>
      </c>
      <c r="G809" s="45">
        <v>1</v>
      </c>
      <c r="H809" s="44" t="s">
        <v>30</v>
      </c>
      <c r="I809" s="44"/>
      <c r="J809" s="44"/>
      <c r="K809" s="6">
        <f>SUM(K810)</f>
        <v>47</v>
      </c>
      <c r="L809" s="6">
        <f>SUM(L810)</f>
        <v>47</v>
      </c>
      <c r="M809" s="38">
        <f t="shared" si="93"/>
        <v>100</v>
      </c>
    </row>
    <row r="810" spans="1:13" s="5" customFormat="1" ht="74.25" customHeight="1" x14ac:dyDescent="0.2">
      <c r="A810" s="63"/>
      <c r="B810" s="22" t="s">
        <v>191</v>
      </c>
      <c r="C810" s="45">
        <v>925</v>
      </c>
      <c r="D810" s="44" t="s">
        <v>8</v>
      </c>
      <c r="E810" s="44" t="s">
        <v>5</v>
      </c>
      <c r="F810" s="44" t="s">
        <v>2</v>
      </c>
      <c r="G810" s="45">
        <v>1</v>
      </c>
      <c r="H810" s="44" t="s">
        <v>30</v>
      </c>
      <c r="I810" s="44" t="s">
        <v>105</v>
      </c>
      <c r="J810" s="44"/>
      <c r="K810" s="6">
        <f>SUM(K811:K811)</f>
        <v>47</v>
      </c>
      <c r="L810" s="6">
        <f>SUM(L811:L811)</f>
        <v>47</v>
      </c>
      <c r="M810" s="38">
        <f t="shared" si="93"/>
        <v>100</v>
      </c>
    </row>
    <row r="811" spans="1:13" s="5" customFormat="1" ht="76.5" customHeight="1" x14ac:dyDescent="0.2">
      <c r="A811" s="63"/>
      <c r="B811" s="21" t="s">
        <v>119</v>
      </c>
      <c r="C811" s="45">
        <v>925</v>
      </c>
      <c r="D811" s="44" t="s">
        <v>8</v>
      </c>
      <c r="E811" s="44" t="s">
        <v>5</v>
      </c>
      <c r="F811" s="44" t="s">
        <v>2</v>
      </c>
      <c r="G811" s="45">
        <v>1</v>
      </c>
      <c r="H811" s="44" t="s">
        <v>30</v>
      </c>
      <c r="I811" s="44" t="s">
        <v>105</v>
      </c>
      <c r="J811" s="44" t="s">
        <v>58</v>
      </c>
      <c r="K811" s="6">
        <v>47</v>
      </c>
      <c r="L811" s="6">
        <v>47</v>
      </c>
      <c r="M811" s="38">
        <f t="shared" si="93"/>
        <v>100</v>
      </c>
    </row>
    <row r="812" spans="1:13" s="5" customFormat="1" ht="195.75" customHeight="1" x14ac:dyDescent="0.2">
      <c r="A812" s="63"/>
      <c r="B812" s="16" t="s">
        <v>641</v>
      </c>
      <c r="C812" s="45">
        <v>925</v>
      </c>
      <c r="D812" s="44" t="s">
        <v>8</v>
      </c>
      <c r="E812" s="44" t="s">
        <v>5</v>
      </c>
      <c r="F812" s="44" t="s">
        <v>2</v>
      </c>
      <c r="G812" s="45">
        <v>1</v>
      </c>
      <c r="H812" s="44" t="s">
        <v>8</v>
      </c>
      <c r="I812" s="44"/>
      <c r="J812" s="44"/>
      <c r="K812" s="6">
        <f>K813</f>
        <v>45928.6</v>
      </c>
      <c r="L812" s="6">
        <f>L813</f>
        <v>45779.8</v>
      </c>
      <c r="M812" s="38">
        <f t="shared" si="93"/>
        <v>99.676018864062925</v>
      </c>
    </row>
    <row r="813" spans="1:13" s="5" customFormat="1" ht="81" customHeight="1" x14ac:dyDescent="0.2">
      <c r="A813" s="63"/>
      <c r="B813" s="21" t="s">
        <v>229</v>
      </c>
      <c r="C813" s="45">
        <v>925</v>
      </c>
      <c r="D813" s="44" t="s">
        <v>8</v>
      </c>
      <c r="E813" s="44" t="s">
        <v>5</v>
      </c>
      <c r="F813" s="44" t="s">
        <v>2</v>
      </c>
      <c r="G813" s="45">
        <v>1</v>
      </c>
      <c r="H813" s="44" t="s">
        <v>8</v>
      </c>
      <c r="I813" s="44" t="s">
        <v>228</v>
      </c>
      <c r="J813" s="44"/>
      <c r="K813" s="6">
        <f>SUM(K814:K815)</f>
        <v>45928.6</v>
      </c>
      <c r="L813" s="6">
        <f>SUM(L814:L815)</f>
        <v>45779.8</v>
      </c>
      <c r="M813" s="38">
        <f t="shared" si="93"/>
        <v>99.676018864062925</v>
      </c>
    </row>
    <row r="814" spans="1:13" s="5" customFormat="1" ht="78" customHeight="1" x14ac:dyDescent="0.2">
      <c r="A814" s="63"/>
      <c r="B814" s="23" t="s">
        <v>119</v>
      </c>
      <c r="C814" s="45">
        <v>925</v>
      </c>
      <c r="D814" s="44" t="s">
        <v>8</v>
      </c>
      <c r="E814" s="44" t="s">
        <v>5</v>
      </c>
      <c r="F814" s="44" t="s">
        <v>2</v>
      </c>
      <c r="G814" s="45">
        <v>1</v>
      </c>
      <c r="H814" s="44" t="s">
        <v>8</v>
      </c>
      <c r="I814" s="44" t="s">
        <v>228</v>
      </c>
      <c r="J814" s="44" t="s">
        <v>58</v>
      </c>
      <c r="K814" s="6">
        <v>45891.4</v>
      </c>
      <c r="L814" s="6">
        <v>45779.8</v>
      </c>
      <c r="M814" s="38">
        <f t="shared" si="93"/>
        <v>99.756817181432694</v>
      </c>
    </row>
    <row r="815" spans="1:13" s="5" customFormat="1" ht="18.75" customHeight="1" x14ac:dyDescent="0.2">
      <c r="A815" s="63"/>
      <c r="B815" s="21" t="s">
        <v>49</v>
      </c>
      <c r="C815" s="45">
        <v>925</v>
      </c>
      <c r="D815" s="44" t="s">
        <v>8</v>
      </c>
      <c r="E815" s="44" t="s">
        <v>5</v>
      </c>
      <c r="F815" s="44" t="s">
        <v>2</v>
      </c>
      <c r="G815" s="45">
        <v>1</v>
      </c>
      <c r="H815" s="44" t="s">
        <v>8</v>
      </c>
      <c r="I815" s="44" t="s">
        <v>228</v>
      </c>
      <c r="J815" s="44" t="s">
        <v>50</v>
      </c>
      <c r="K815" s="6">
        <v>37.200000000000003</v>
      </c>
      <c r="L815" s="6">
        <v>0</v>
      </c>
      <c r="M815" s="38">
        <f t="shared" si="93"/>
        <v>0</v>
      </c>
    </row>
    <row r="816" spans="1:13" s="5" customFormat="1" ht="21.75" customHeight="1" x14ac:dyDescent="0.2">
      <c r="A816" s="63"/>
      <c r="B816" s="21" t="s">
        <v>142</v>
      </c>
      <c r="C816" s="45">
        <v>925</v>
      </c>
      <c r="D816" s="44" t="s">
        <v>8</v>
      </c>
      <c r="E816" s="44" t="s">
        <v>5</v>
      </c>
      <c r="F816" s="44" t="s">
        <v>40</v>
      </c>
      <c r="G816" s="45"/>
      <c r="H816" s="44"/>
      <c r="I816" s="44"/>
      <c r="J816" s="44"/>
      <c r="K816" s="6">
        <f>K821+K817</f>
        <v>13287.6</v>
      </c>
      <c r="L816" s="6">
        <f>L821+L817</f>
        <v>13287.6</v>
      </c>
      <c r="M816" s="38">
        <f t="shared" si="93"/>
        <v>100</v>
      </c>
    </row>
    <row r="817" spans="1:13" s="5" customFormat="1" ht="36.75" customHeight="1" x14ac:dyDescent="0.2">
      <c r="A817" s="63"/>
      <c r="B817" s="21" t="s">
        <v>619</v>
      </c>
      <c r="C817" s="45">
        <v>925</v>
      </c>
      <c r="D817" s="44" t="s">
        <v>8</v>
      </c>
      <c r="E817" s="44" t="s">
        <v>5</v>
      </c>
      <c r="F817" s="44" t="s">
        <v>40</v>
      </c>
      <c r="G817" s="45">
        <v>2</v>
      </c>
      <c r="H817" s="44"/>
      <c r="I817" s="44"/>
      <c r="J817" s="44"/>
      <c r="K817" s="6">
        <f t="shared" ref="K817:L819" si="98">K818</f>
        <v>33.700000000000003</v>
      </c>
      <c r="L817" s="6">
        <f t="shared" si="98"/>
        <v>33.700000000000003</v>
      </c>
      <c r="M817" s="38">
        <f t="shared" si="93"/>
        <v>100</v>
      </c>
    </row>
    <row r="818" spans="1:13" s="5" customFormat="1" ht="58.5" customHeight="1" x14ac:dyDescent="0.2">
      <c r="A818" s="63"/>
      <c r="B818" s="21" t="s">
        <v>541</v>
      </c>
      <c r="C818" s="45">
        <v>925</v>
      </c>
      <c r="D818" s="44" t="s">
        <v>8</v>
      </c>
      <c r="E818" s="44" t="s">
        <v>5</v>
      </c>
      <c r="F818" s="44" t="s">
        <v>40</v>
      </c>
      <c r="G818" s="45">
        <v>2</v>
      </c>
      <c r="H818" s="44" t="s">
        <v>4</v>
      </c>
      <c r="I818" s="44"/>
      <c r="J818" s="44"/>
      <c r="K818" s="6">
        <f t="shared" si="98"/>
        <v>33.700000000000003</v>
      </c>
      <c r="L818" s="6">
        <f t="shared" si="98"/>
        <v>33.700000000000003</v>
      </c>
      <c r="M818" s="38">
        <f t="shared" si="93"/>
        <v>100</v>
      </c>
    </row>
    <row r="819" spans="1:13" s="5" customFormat="1" ht="57" customHeight="1" x14ac:dyDescent="0.2">
      <c r="A819" s="63"/>
      <c r="B819" s="21" t="s">
        <v>540</v>
      </c>
      <c r="C819" s="45">
        <v>925</v>
      </c>
      <c r="D819" s="44" t="s">
        <v>8</v>
      </c>
      <c r="E819" s="44" t="s">
        <v>5</v>
      </c>
      <c r="F819" s="44" t="s">
        <v>40</v>
      </c>
      <c r="G819" s="45">
        <v>2</v>
      </c>
      <c r="H819" s="44" t="s">
        <v>4</v>
      </c>
      <c r="I819" s="44" t="s">
        <v>539</v>
      </c>
      <c r="J819" s="44"/>
      <c r="K819" s="6">
        <f t="shared" si="98"/>
        <v>33.700000000000003</v>
      </c>
      <c r="L819" s="6">
        <f t="shared" si="98"/>
        <v>33.700000000000003</v>
      </c>
      <c r="M819" s="38">
        <f t="shared" si="93"/>
        <v>100</v>
      </c>
    </row>
    <row r="820" spans="1:13" s="5" customFormat="1" ht="74.25" customHeight="1" x14ac:dyDescent="0.2">
      <c r="A820" s="63"/>
      <c r="B820" s="23" t="s">
        <v>119</v>
      </c>
      <c r="C820" s="45">
        <v>925</v>
      </c>
      <c r="D820" s="44" t="s">
        <v>8</v>
      </c>
      <c r="E820" s="44" t="s">
        <v>5</v>
      </c>
      <c r="F820" s="44" t="s">
        <v>40</v>
      </c>
      <c r="G820" s="45">
        <v>2</v>
      </c>
      <c r="H820" s="44" t="s">
        <v>4</v>
      </c>
      <c r="I820" s="44" t="s">
        <v>539</v>
      </c>
      <c r="J820" s="44" t="s">
        <v>58</v>
      </c>
      <c r="K820" s="6">
        <v>33.700000000000003</v>
      </c>
      <c r="L820" s="6">
        <v>33.700000000000003</v>
      </c>
      <c r="M820" s="38">
        <f t="shared" si="93"/>
        <v>100</v>
      </c>
    </row>
    <row r="821" spans="1:13" s="5" customFormat="1" ht="37.5" x14ac:dyDescent="0.2">
      <c r="A821" s="63"/>
      <c r="B821" s="16" t="s">
        <v>655</v>
      </c>
      <c r="C821" s="45">
        <v>925</v>
      </c>
      <c r="D821" s="44" t="s">
        <v>8</v>
      </c>
      <c r="E821" s="44" t="s">
        <v>5</v>
      </c>
      <c r="F821" s="44" t="s">
        <v>40</v>
      </c>
      <c r="G821" s="45">
        <v>5</v>
      </c>
      <c r="H821" s="44"/>
      <c r="I821" s="44"/>
      <c r="J821" s="44"/>
      <c r="K821" s="6">
        <f t="shared" ref="K821:L823" si="99">K822</f>
        <v>13253.9</v>
      </c>
      <c r="L821" s="6">
        <f t="shared" si="99"/>
        <v>13253.9</v>
      </c>
      <c r="M821" s="38">
        <f t="shared" si="93"/>
        <v>100</v>
      </c>
    </row>
    <row r="822" spans="1:13" s="5" customFormat="1" ht="96.75" customHeight="1" x14ac:dyDescent="0.2">
      <c r="A822" s="63"/>
      <c r="B822" s="16" t="s">
        <v>344</v>
      </c>
      <c r="C822" s="45">
        <v>925</v>
      </c>
      <c r="D822" s="44" t="s">
        <v>8</v>
      </c>
      <c r="E822" s="44" t="s">
        <v>5</v>
      </c>
      <c r="F822" s="44" t="s">
        <v>40</v>
      </c>
      <c r="G822" s="45">
        <v>5</v>
      </c>
      <c r="H822" s="44" t="s">
        <v>2</v>
      </c>
      <c r="I822" s="44"/>
      <c r="J822" s="44"/>
      <c r="K822" s="6">
        <f t="shared" si="99"/>
        <v>13253.9</v>
      </c>
      <c r="L822" s="6">
        <f t="shared" si="99"/>
        <v>13253.9</v>
      </c>
      <c r="M822" s="38">
        <f t="shared" si="93"/>
        <v>100</v>
      </c>
    </row>
    <row r="823" spans="1:13" s="5" customFormat="1" ht="153.75" customHeight="1" x14ac:dyDescent="0.2">
      <c r="A823" s="63"/>
      <c r="B823" s="16" t="s">
        <v>345</v>
      </c>
      <c r="C823" s="45">
        <v>925</v>
      </c>
      <c r="D823" s="44" t="s">
        <v>8</v>
      </c>
      <c r="E823" s="44" t="s">
        <v>5</v>
      </c>
      <c r="F823" s="44" t="s">
        <v>40</v>
      </c>
      <c r="G823" s="45">
        <v>5</v>
      </c>
      <c r="H823" s="44" t="s">
        <v>2</v>
      </c>
      <c r="I823" s="44" t="s">
        <v>148</v>
      </c>
      <c r="J823" s="44"/>
      <c r="K823" s="6">
        <f t="shared" si="99"/>
        <v>13253.9</v>
      </c>
      <c r="L823" s="6">
        <f t="shared" si="99"/>
        <v>13253.9</v>
      </c>
      <c r="M823" s="38">
        <f t="shared" si="93"/>
        <v>100</v>
      </c>
    </row>
    <row r="824" spans="1:13" s="5" customFormat="1" ht="76.5" customHeight="1" x14ac:dyDescent="0.2">
      <c r="A824" s="63"/>
      <c r="B824" s="23" t="s">
        <v>119</v>
      </c>
      <c r="C824" s="45">
        <v>925</v>
      </c>
      <c r="D824" s="44" t="s">
        <v>8</v>
      </c>
      <c r="E824" s="44" t="s">
        <v>5</v>
      </c>
      <c r="F824" s="44" t="s">
        <v>40</v>
      </c>
      <c r="G824" s="45">
        <v>5</v>
      </c>
      <c r="H824" s="44" t="s">
        <v>2</v>
      </c>
      <c r="I824" s="44" t="s">
        <v>148</v>
      </c>
      <c r="J824" s="44" t="s">
        <v>58</v>
      </c>
      <c r="K824" s="6">
        <v>13253.9</v>
      </c>
      <c r="L824" s="6">
        <v>13253.9</v>
      </c>
      <c r="M824" s="38">
        <f t="shared" si="93"/>
        <v>100</v>
      </c>
    </row>
    <row r="825" spans="1:13" s="5" customFormat="1" ht="55.5" customHeight="1" x14ac:dyDescent="0.2">
      <c r="A825" s="63"/>
      <c r="B825" s="16" t="s">
        <v>219</v>
      </c>
      <c r="C825" s="45">
        <v>925</v>
      </c>
      <c r="D825" s="44" t="s">
        <v>8</v>
      </c>
      <c r="E825" s="9" t="s">
        <v>7</v>
      </c>
      <c r="F825" s="9"/>
      <c r="G825" s="9"/>
      <c r="H825" s="9"/>
      <c r="I825" s="9"/>
      <c r="J825" s="44"/>
      <c r="K825" s="6">
        <f t="shared" ref="K825:L829" si="100">SUM(K826)</f>
        <v>13.6</v>
      </c>
      <c r="L825" s="6">
        <f t="shared" si="100"/>
        <v>13.6</v>
      </c>
      <c r="M825" s="38">
        <f t="shared" si="93"/>
        <v>100</v>
      </c>
    </row>
    <row r="826" spans="1:13" s="5" customFormat="1" ht="37.5" x14ac:dyDescent="0.2">
      <c r="A826" s="63"/>
      <c r="B826" s="16" t="s">
        <v>339</v>
      </c>
      <c r="C826" s="45">
        <v>925</v>
      </c>
      <c r="D826" s="9" t="s">
        <v>8</v>
      </c>
      <c r="E826" s="9" t="s">
        <v>7</v>
      </c>
      <c r="F826" s="9" t="s">
        <v>2</v>
      </c>
      <c r="G826" s="9"/>
      <c r="H826" s="9"/>
      <c r="I826" s="9"/>
      <c r="J826" s="44"/>
      <c r="K826" s="6">
        <f t="shared" si="100"/>
        <v>13.6</v>
      </c>
      <c r="L826" s="6">
        <f t="shared" si="100"/>
        <v>13.6</v>
      </c>
      <c r="M826" s="38">
        <f t="shared" si="93"/>
        <v>100</v>
      </c>
    </row>
    <row r="827" spans="1:13" s="5" customFormat="1" ht="56.25" x14ac:dyDescent="0.2">
      <c r="A827" s="63"/>
      <c r="B827" s="16" t="s">
        <v>340</v>
      </c>
      <c r="C827" s="45">
        <v>925</v>
      </c>
      <c r="D827" s="9" t="s">
        <v>8</v>
      </c>
      <c r="E827" s="9" t="s">
        <v>7</v>
      </c>
      <c r="F827" s="9" t="s">
        <v>2</v>
      </c>
      <c r="G827" s="9" t="s">
        <v>88</v>
      </c>
      <c r="H827" s="9"/>
      <c r="I827" s="9"/>
      <c r="J827" s="44"/>
      <c r="K827" s="6">
        <f>SUM(K828)</f>
        <v>13.6</v>
      </c>
      <c r="L827" s="6">
        <f>SUM(L828)</f>
        <v>13.6</v>
      </c>
      <c r="M827" s="38">
        <f t="shared" si="93"/>
        <v>100</v>
      </c>
    </row>
    <row r="828" spans="1:13" s="5" customFormat="1" ht="151.5" customHeight="1" x14ac:dyDescent="0.2">
      <c r="A828" s="63"/>
      <c r="B828" s="18" t="s">
        <v>106</v>
      </c>
      <c r="C828" s="45">
        <v>925</v>
      </c>
      <c r="D828" s="9" t="s">
        <v>8</v>
      </c>
      <c r="E828" s="9" t="s">
        <v>7</v>
      </c>
      <c r="F828" s="9" t="s">
        <v>2</v>
      </c>
      <c r="G828" s="9" t="s">
        <v>88</v>
      </c>
      <c r="H828" s="44" t="s">
        <v>4</v>
      </c>
      <c r="I828" s="9"/>
      <c r="J828" s="44"/>
      <c r="K828" s="6">
        <f t="shared" si="100"/>
        <v>13.6</v>
      </c>
      <c r="L828" s="6">
        <f t="shared" si="100"/>
        <v>13.6</v>
      </c>
      <c r="M828" s="38">
        <f t="shared" si="93"/>
        <v>100</v>
      </c>
    </row>
    <row r="829" spans="1:13" s="5" customFormat="1" ht="39" customHeight="1" x14ac:dyDescent="0.2">
      <c r="A829" s="63"/>
      <c r="B829" s="16" t="s">
        <v>221</v>
      </c>
      <c r="C829" s="45">
        <v>925</v>
      </c>
      <c r="D829" s="9" t="s">
        <v>8</v>
      </c>
      <c r="E829" s="9" t="s">
        <v>7</v>
      </c>
      <c r="F829" s="9" t="s">
        <v>2</v>
      </c>
      <c r="G829" s="9" t="s">
        <v>88</v>
      </c>
      <c r="H829" s="44" t="s">
        <v>4</v>
      </c>
      <c r="I829" s="9" t="s">
        <v>220</v>
      </c>
      <c r="J829" s="44"/>
      <c r="K829" s="6">
        <f t="shared" si="100"/>
        <v>13.6</v>
      </c>
      <c r="L829" s="6">
        <f t="shared" si="100"/>
        <v>13.6</v>
      </c>
      <c r="M829" s="38">
        <f t="shared" si="93"/>
        <v>100</v>
      </c>
    </row>
    <row r="830" spans="1:13" s="5" customFormat="1" ht="57" customHeight="1" x14ac:dyDescent="0.2">
      <c r="A830" s="63"/>
      <c r="B830" s="16" t="s">
        <v>121</v>
      </c>
      <c r="C830" s="45">
        <v>925</v>
      </c>
      <c r="D830" s="9" t="s">
        <v>8</v>
      </c>
      <c r="E830" s="9" t="s">
        <v>7</v>
      </c>
      <c r="F830" s="9" t="s">
        <v>2</v>
      </c>
      <c r="G830" s="9" t="s">
        <v>88</v>
      </c>
      <c r="H830" s="44" t="s">
        <v>4</v>
      </c>
      <c r="I830" s="9" t="s">
        <v>220</v>
      </c>
      <c r="J830" s="44" t="s">
        <v>48</v>
      </c>
      <c r="K830" s="6">
        <v>13.6</v>
      </c>
      <c r="L830" s="6">
        <v>13.6</v>
      </c>
      <c r="M830" s="38">
        <f t="shared" si="93"/>
        <v>100</v>
      </c>
    </row>
    <row r="831" spans="1:13" s="5" customFormat="1" ht="37.5" x14ac:dyDescent="0.2">
      <c r="A831" s="63"/>
      <c r="B831" s="16" t="s">
        <v>27</v>
      </c>
      <c r="C831" s="45">
        <v>925</v>
      </c>
      <c r="D831" s="9" t="s">
        <v>8</v>
      </c>
      <c r="E831" s="44" t="s">
        <v>24</v>
      </c>
      <c r="F831" s="44"/>
      <c r="G831" s="45"/>
      <c r="H831" s="44"/>
      <c r="I831" s="44"/>
      <c r="J831" s="44"/>
      <c r="K831" s="6">
        <f>K832+K893</f>
        <v>197141.4</v>
      </c>
      <c r="L831" s="6">
        <f>L832+L893</f>
        <v>195865.60000000001</v>
      </c>
      <c r="M831" s="38">
        <f t="shared" si="93"/>
        <v>99.352850289183309</v>
      </c>
    </row>
    <row r="832" spans="1:13" s="5" customFormat="1" ht="38.25" customHeight="1" x14ac:dyDescent="0.2">
      <c r="A832" s="63"/>
      <c r="B832" s="16" t="s">
        <v>339</v>
      </c>
      <c r="C832" s="45">
        <v>925</v>
      </c>
      <c r="D832" s="44" t="s">
        <v>8</v>
      </c>
      <c r="E832" s="44" t="s">
        <v>24</v>
      </c>
      <c r="F832" s="44" t="s">
        <v>2</v>
      </c>
      <c r="G832" s="45"/>
      <c r="H832" s="44"/>
      <c r="I832" s="44"/>
      <c r="J832" s="44"/>
      <c r="K832" s="6">
        <f>K833</f>
        <v>196762.19999999998</v>
      </c>
      <c r="L832" s="6">
        <f>L833</f>
        <v>195495</v>
      </c>
      <c r="M832" s="38">
        <f t="shared" si="93"/>
        <v>99.355973860833032</v>
      </c>
    </row>
    <row r="833" spans="1:13" s="5" customFormat="1" ht="56.25" x14ac:dyDescent="0.2">
      <c r="A833" s="63"/>
      <c r="B833" s="16" t="s">
        <v>340</v>
      </c>
      <c r="C833" s="45">
        <v>925</v>
      </c>
      <c r="D833" s="44" t="s">
        <v>8</v>
      </c>
      <c r="E833" s="44" t="s">
        <v>24</v>
      </c>
      <c r="F833" s="44" t="s">
        <v>2</v>
      </c>
      <c r="G833" s="45">
        <v>1</v>
      </c>
      <c r="H833" s="44"/>
      <c r="I833" s="44"/>
      <c r="J833" s="44"/>
      <c r="K833" s="6">
        <f>K834+K849+K856+K863+K869+K876+K880+K887+K890</f>
        <v>196762.19999999998</v>
      </c>
      <c r="L833" s="6">
        <f>L834+L849+L856+L863+L869+L876+L880+L887+L890</f>
        <v>195495</v>
      </c>
      <c r="M833" s="38">
        <f t="shared" si="93"/>
        <v>99.355973860833032</v>
      </c>
    </row>
    <row r="834" spans="1:13" s="5" customFormat="1" ht="155.25" customHeight="1" x14ac:dyDescent="0.2">
      <c r="A834" s="63"/>
      <c r="B834" s="18" t="s">
        <v>106</v>
      </c>
      <c r="C834" s="45">
        <v>925</v>
      </c>
      <c r="D834" s="44" t="s">
        <v>8</v>
      </c>
      <c r="E834" s="44" t="s">
        <v>24</v>
      </c>
      <c r="F834" s="44" t="s">
        <v>2</v>
      </c>
      <c r="G834" s="45">
        <v>1</v>
      </c>
      <c r="H834" s="44" t="s">
        <v>4</v>
      </c>
      <c r="I834" s="44"/>
      <c r="J834" s="44"/>
      <c r="K834" s="6">
        <f>K835+K839+K843+K845+K847</f>
        <v>154300.1</v>
      </c>
      <c r="L834" s="6">
        <f>L835+L839+L843+L845+L847</f>
        <v>153210.49999999997</v>
      </c>
      <c r="M834" s="38">
        <f t="shared" ref="M834:M897" si="101">L834/K834*100</f>
        <v>99.293843620321681</v>
      </c>
    </row>
    <row r="835" spans="1:13" s="5" customFormat="1" ht="37.5" customHeight="1" x14ac:dyDescent="0.2">
      <c r="A835" s="63"/>
      <c r="B835" s="16" t="s">
        <v>46</v>
      </c>
      <c r="C835" s="45">
        <v>925</v>
      </c>
      <c r="D835" s="44" t="s">
        <v>8</v>
      </c>
      <c r="E835" s="44" t="s">
        <v>24</v>
      </c>
      <c r="F835" s="44" t="s">
        <v>2</v>
      </c>
      <c r="G835" s="45">
        <v>1</v>
      </c>
      <c r="H835" s="44" t="s">
        <v>4</v>
      </c>
      <c r="I835" s="44" t="s">
        <v>76</v>
      </c>
      <c r="J835" s="44"/>
      <c r="K835" s="6">
        <f>SUM(K836:K838)</f>
        <v>9986.3000000000011</v>
      </c>
      <c r="L835" s="6">
        <f>SUM(L836:L838)</f>
        <v>9986.3000000000011</v>
      </c>
      <c r="M835" s="38">
        <f t="shared" si="101"/>
        <v>100</v>
      </c>
    </row>
    <row r="836" spans="1:13" s="5" customFormat="1" ht="154.5" customHeight="1" x14ac:dyDescent="0.2">
      <c r="A836" s="63"/>
      <c r="B836" s="16" t="s">
        <v>120</v>
      </c>
      <c r="C836" s="45">
        <v>925</v>
      </c>
      <c r="D836" s="44" t="s">
        <v>8</v>
      </c>
      <c r="E836" s="44" t="s">
        <v>24</v>
      </c>
      <c r="F836" s="44" t="s">
        <v>2</v>
      </c>
      <c r="G836" s="45">
        <v>1</v>
      </c>
      <c r="H836" s="44" t="s">
        <v>4</v>
      </c>
      <c r="I836" s="44" t="s">
        <v>76</v>
      </c>
      <c r="J836" s="44" t="s">
        <v>47</v>
      </c>
      <c r="K836" s="6">
        <v>9977.5</v>
      </c>
      <c r="L836" s="6">
        <v>9977.5</v>
      </c>
      <c r="M836" s="38">
        <f t="shared" si="101"/>
        <v>100</v>
      </c>
    </row>
    <row r="837" spans="1:13" s="5" customFormat="1" ht="59.25" customHeight="1" x14ac:dyDescent="0.2">
      <c r="A837" s="63"/>
      <c r="B837" s="16" t="s">
        <v>121</v>
      </c>
      <c r="C837" s="45">
        <v>925</v>
      </c>
      <c r="D837" s="44" t="s">
        <v>8</v>
      </c>
      <c r="E837" s="44" t="s">
        <v>24</v>
      </c>
      <c r="F837" s="44" t="s">
        <v>2</v>
      </c>
      <c r="G837" s="45">
        <v>1</v>
      </c>
      <c r="H837" s="44" t="s">
        <v>4</v>
      </c>
      <c r="I837" s="44" t="s">
        <v>76</v>
      </c>
      <c r="J837" s="44" t="s">
        <v>48</v>
      </c>
      <c r="K837" s="6">
        <v>8.1999999999999993</v>
      </c>
      <c r="L837" s="6">
        <v>8.1999999999999993</v>
      </c>
      <c r="M837" s="38">
        <f t="shared" si="101"/>
        <v>100</v>
      </c>
    </row>
    <row r="838" spans="1:13" s="5" customFormat="1" ht="20.25" customHeight="1" x14ac:dyDescent="0.2">
      <c r="A838" s="63"/>
      <c r="B838" s="16" t="s">
        <v>49</v>
      </c>
      <c r="C838" s="45">
        <v>925</v>
      </c>
      <c r="D838" s="44" t="s">
        <v>8</v>
      </c>
      <c r="E838" s="44" t="s">
        <v>24</v>
      </c>
      <c r="F838" s="44" t="s">
        <v>2</v>
      </c>
      <c r="G838" s="45">
        <v>1</v>
      </c>
      <c r="H838" s="44" t="s">
        <v>4</v>
      </c>
      <c r="I838" s="44" t="s">
        <v>76</v>
      </c>
      <c r="J838" s="44" t="s">
        <v>50</v>
      </c>
      <c r="K838" s="6">
        <v>0.6</v>
      </c>
      <c r="L838" s="6">
        <v>0.6</v>
      </c>
      <c r="M838" s="38">
        <f t="shared" si="101"/>
        <v>100</v>
      </c>
    </row>
    <row r="839" spans="1:13" s="5" customFormat="1" ht="116.25" customHeight="1" x14ac:dyDescent="0.2">
      <c r="A839" s="63"/>
      <c r="B839" s="18" t="s">
        <v>109</v>
      </c>
      <c r="C839" s="45">
        <v>925</v>
      </c>
      <c r="D839" s="44" t="s">
        <v>8</v>
      </c>
      <c r="E839" s="44" t="s">
        <v>24</v>
      </c>
      <c r="F839" s="44" t="s">
        <v>2</v>
      </c>
      <c r="G839" s="45">
        <v>1</v>
      </c>
      <c r="H839" s="44" t="s">
        <v>4</v>
      </c>
      <c r="I839" s="44" t="s">
        <v>83</v>
      </c>
      <c r="J839" s="44"/>
      <c r="K839" s="6">
        <f>SUM(K840:K842)</f>
        <v>116855.40000000001</v>
      </c>
      <c r="L839" s="6">
        <f>SUM(L840:L842)</f>
        <v>115765.79999999999</v>
      </c>
      <c r="M839" s="38">
        <f t="shared" si="101"/>
        <v>99.067565555378678</v>
      </c>
    </row>
    <row r="840" spans="1:13" s="5" customFormat="1" ht="156" customHeight="1" x14ac:dyDescent="0.2">
      <c r="A840" s="63"/>
      <c r="B840" s="16" t="s">
        <v>120</v>
      </c>
      <c r="C840" s="45">
        <v>925</v>
      </c>
      <c r="D840" s="44" t="s">
        <v>8</v>
      </c>
      <c r="E840" s="44" t="s">
        <v>24</v>
      </c>
      <c r="F840" s="44" t="s">
        <v>2</v>
      </c>
      <c r="G840" s="45">
        <v>1</v>
      </c>
      <c r="H840" s="44" t="s">
        <v>4</v>
      </c>
      <c r="I840" s="44" t="s">
        <v>83</v>
      </c>
      <c r="J840" s="44" t="s">
        <v>47</v>
      </c>
      <c r="K840" s="6">
        <v>105905.2</v>
      </c>
      <c r="L840" s="6">
        <v>105877.4</v>
      </c>
      <c r="M840" s="38">
        <f t="shared" si="101"/>
        <v>99.97375010858768</v>
      </c>
    </row>
    <row r="841" spans="1:13" s="5" customFormat="1" ht="57" customHeight="1" x14ac:dyDescent="0.2">
      <c r="A841" s="63"/>
      <c r="B841" s="16" t="s">
        <v>121</v>
      </c>
      <c r="C841" s="45">
        <v>925</v>
      </c>
      <c r="D841" s="44" t="s">
        <v>8</v>
      </c>
      <c r="E841" s="44" t="s">
        <v>24</v>
      </c>
      <c r="F841" s="44" t="s">
        <v>2</v>
      </c>
      <c r="G841" s="45">
        <v>1</v>
      </c>
      <c r="H841" s="44" t="s">
        <v>4</v>
      </c>
      <c r="I841" s="44" t="s">
        <v>83</v>
      </c>
      <c r="J841" s="44" t="s">
        <v>48</v>
      </c>
      <c r="K841" s="6">
        <v>10923.6</v>
      </c>
      <c r="L841" s="6">
        <v>9873</v>
      </c>
      <c r="M841" s="38">
        <f t="shared" si="101"/>
        <v>90.382291552235529</v>
      </c>
    </row>
    <row r="842" spans="1:13" s="5" customFormat="1" ht="18.75" customHeight="1" x14ac:dyDescent="0.2">
      <c r="A842" s="63"/>
      <c r="B842" s="16" t="s">
        <v>49</v>
      </c>
      <c r="C842" s="45">
        <v>925</v>
      </c>
      <c r="D842" s="44" t="s">
        <v>8</v>
      </c>
      <c r="E842" s="44" t="s">
        <v>24</v>
      </c>
      <c r="F842" s="44" t="s">
        <v>2</v>
      </c>
      <c r="G842" s="45">
        <v>1</v>
      </c>
      <c r="H842" s="44" t="s">
        <v>4</v>
      </c>
      <c r="I842" s="44" t="s">
        <v>83</v>
      </c>
      <c r="J842" s="44" t="s">
        <v>50</v>
      </c>
      <c r="K842" s="6">
        <v>26.6</v>
      </c>
      <c r="L842" s="6">
        <v>15.4</v>
      </c>
      <c r="M842" s="38">
        <f t="shared" si="101"/>
        <v>57.894736842105267</v>
      </c>
    </row>
    <row r="843" spans="1:13" s="5" customFormat="1" ht="57" customHeight="1" x14ac:dyDescent="0.2">
      <c r="A843" s="63"/>
      <c r="B843" s="16" t="s">
        <v>218</v>
      </c>
      <c r="C843" s="45">
        <v>925</v>
      </c>
      <c r="D843" s="44" t="s">
        <v>8</v>
      </c>
      <c r="E843" s="9" t="s">
        <v>24</v>
      </c>
      <c r="F843" s="9" t="s">
        <v>2</v>
      </c>
      <c r="G843" s="47">
        <v>1</v>
      </c>
      <c r="H843" s="44" t="s">
        <v>4</v>
      </c>
      <c r="I843" s="9" t="s">
        <v>217</v>
      </c>
      <c r="J843" s="9"/>
      <c r="K843" s="6">
        <f>SUM(K844)</f>
        <v>23.9</v>
      </c>
      <c r="L843" s="6">
        <f>SUM(L844)</f>
        <v>23.9</v>
      </c>
      <c r="M843" s="38">
        <f t="shared" si="101"/>
        <v>100</v>
      </c>
    </row>
    <row r="844" spans="1:13" s="5" customFormat="1" ht="59.25" customHeight="1" x14ac:dyDescent="0.2">
      <c r="A844" s="63"/>
      <c r="B844" s="16" t="s">
        <v>121</v>
      </c>
      <c r="C844" s="45">
        <v>925</v>
      </c>
      <c r="D844" s="9" t="s">
        <v>8</v>
      </c>
      <c r="E844" s="9" t="s">
        <v>24</v>
      </c>
      <c r="F844" s="9" t="s">
        <v>2</v>
      </c>
      <c r="G844" s="47">
        <v>1</v>
      </c>
      <c r="H844" s="44" t="s">
        <v>4</v>
      </c>
      <c r="I844" s="9" t="s">
        <v>217</v>
      </c>
      <c r="J844" s="9" t="s">
        <v>48</v>
      </c>
      <c r="K844" s="6">
        <v>23.9</v>
      </c>
      <c r="L844" s="6">
        <v>23.9</v>
      </c>
      <c r="M844" s="38">
        <f t="shared" si="101"/>
        <v>100</v>
      </c>
    </row>
    <row r="845" spans="1:13" s="5" customFormat="1" ht="194.25" customHeight="1" x14ac:dyDescent="0.2">
      <c r="A845" s="63"/>
      <c r="B845" s="16" t="s">
        <v>192</v>
      </c>
      <c r="C845" s="45">
        <v>925</v>
      </c>
      <c r="D845" s="44" t="s">
        <v>8</v>
      </c>
      <c r="E845" s="44" t="s">
        <v>24</v>
      </c>
      <c r="F845" s="44" t="s">
        <v>2</v>
      </c>
      <c r="G845" s="45">
        <v>1</v>
      </c>
      <c r="H845" s="44" t="s">
        <v>4</v>
      </c>
      <c r="I845" s="44" t="s">
        <v>114</v>
      </c>
      <c r="J845" s="44"/>
      <c r="K845" s="6">
        <f>K846</f>
        <v>73.2</v>
      </c>
      <c r="L845" s="6">
        <f>L846</f>
        <v>73.2</v>
      </c>
      <c r="M845" s="38">
        <f t="shared" si="101"/>
        <v>100</v>
      </c>
    </row>
    <row r="846" spans="1:13" s="5" customFormat="1" ht="155.25" customHeight="1" x14ac:dyDescent="0.2">
      <c r="A846" s="63"/>
      <c r="B846" s="16" t="s">
        <v>120</v>
      </c>
      <c r="C846" s="45">
        <v>925</v>
      </c>
      <c r="D846" s="44" t="s">
        <v>8</v>
      </c>
      <c r="E846" s="44" t="s">
        <v>24</v>
      </c>
      <c r="F846" s="44" t="s">
        <v>2</v>
      </c>
      <c r="G846" s="45">
        <v>1</v>
      </c>
      <c r="H846" s="44" t="s">
        <v>4</v>
      </c>
      <c r="I846" s="44" t="s">
        <v>114</v>
      </c>
      <c r="J846" s="44" t="s">
        <v>47</v>
      </c>
      <c r="K846" s="6">
        <v>73.2</v>
      </c>
      <c r="L846" s="6">
        <v>73.2</v>
      </c>
      <c r="M846" s="38">
        <f t="shared" si="101"/>
        <v>100</v>
      </c>
    </row>
    <row r="847" spans="1:13" s="5" customFormat="1" ht="191.25" customHeight="1" x14ac:dyDescent="0.2">
      <c r="A847" s="63"/>
      <c r="B847" s="21" t="s">
        <v>193</v>
      </c>
      <c r="C847" s="45">
        <v>925</v>
      </c>
      <c r="D847" s="44" t="s">
        <v>8</v>
      </c>
      <c r="E847" s="9" t="s">
        <v>24</v>
      </c>
      <c r="F847" s="9" t="s">
        <v>2</v>
      </c>
      <c r="G847" s="47">
        <v>1</v>
      </c>
      <c r="H847" s="44" t="s">
        <v>4</v>
      </c>
      <c r="I847" s="9" t="s">
        <v>108</v>
      </c>
      <c r="J847" s="9"/>
      <c r="K847" s="6">
        <f>SUM(K848)</f>
        <v>27361.3</v>
      </c>
      <c r="L847" s="6">
        <f>SUM(L848)</f>
        <v>27361.3</v>
      </c>
      <c r="M847" s="38">
        <f t="shared" si="101"/>
        <v>100</v>
      </c>
    </row>
    <row r="848" spans="1:13" s="5" customFormat="1" ht="156.75" customHeight="1" x14ac:dyDescent="0.2">
      <c r="A848" s="63"/>
      <c r="B848" s="16" t="s">
        <v>120</v>
      </c>
      <c r="C848" s="45">
        <v>925</v>
      </c>
      <c r="D848" s="9" t="s">
        <v>8</v>
      </c>
      <c r="E848" s="9" t="s">
        <v>24</v>
      </c>
      <c r="F848" s="9" t="s">
        <v>2</v>
      </c>
      <c r="G848" s="47">
        <v>1</v>
      </c>
      <c r="H848" s="44" t="s">
        <v>4</v>
      </c>
      <c r="I848" s="9" t="s">
        <v>108</v>
      </c>
      <c r="J848" s="9" t="s">
        <v>47</v>
      </c>
      <c r="K848" s="6">
        <v>27361.3</v>
      </c>
      <c r="L848" s="6">
        <v>27361.3</v>
      </c>
      <c r="M848" s="38">
        <f t="shared" si="101"/>
        <v>100</v>
      </c>
    </row>
    <row r="849" spans="1:13" s="5" customFormat="1" ht="116.25" customHeight="1" x14ac:dyDescent="0.2">
      <c r="A849" s="63"/>
      <c r="B849" s="16" t="s">
        <v>185</v>
      </c>
      <c r="C849" s="45">
        <v>925</v>
      </c>
      <c r="D849" s="44" t="s">
        <v>8</v>
      </c>
      <c r="E849" s="44" t="s">
        <v>24</v>
      </c>
      <c r="F849" s="9" t="s">
        <v>2</v>
      </c>
      <c r="G849" s="9" t="s">
        <v>88</v>
      </c>
      <c r="H849" s="9" t="s">
        <v>5</v>
      </c>
      <c r="I849" s="9"/>
      <c r="J849" s="44"/>
      <c r="K849" s="6">
        <f>SUM(K850+K853)</f>
        <v>2383.3000000000002</v>
      </c>
      <c r="L849" s="6">
        <f>SUM(L850+L853)</f>
        <v>2381.5</v>
      </c>
      <c r="M849" s="38">
        <f t="shared" si="101"/>
        <v>99.924474468174367</v>
      </c>
    </row>
    <row r="850" spans="1:13" s="5" customFormat="1" ht="57" customHeight="1" x14ac:dyDescent="0.2">
      <c r="A850" s="63"/>
      <c r="B850" s="16" t="s">
        <v>346</v>
      </c>
      <c r="C850" s="45">
        <v>925</v>
      </c>
      <c r="D850" s="44" t="s">
        <v>8</v>
      </c>
      <c r="E850" s="44" t="s">
        <v>24</v>
      </c>
      <c r="F850" s="9" t="s">
        <v>2</v>
      </c>
      <c r="G850" s="9" t="s">
        <v>88</v>
      </c>
      <c r="H850" s="9" t="s">
        <v>5</v>
      </c>
      <c r="I850" s="9" t="s">
        <v>186</v>
      </c>
      <c r="J850" s="44"/>
      <c r="K850" s="6">
        <f>K851+K852</f>
        <v>1199.8</v>
      </c>
      <c r="L850" s="6">
        <f>L851+L852</f>
        <v>1198.7</v>
      </c>
      <c r="M850" s="38">
        <f t="shared" si="101"/>
        <v>99.908318053008841</v>
      </c>
    </row>
    <row r="851" spans="1:13" s="5" customFormat="1" ht="153" customHeight="1" x14ac:dyDescent="0.2">
      <c r="A851" s="63"/>
      <c r="B851" s="23" t="s">
        <v>120</v>
      </c>
      <c r="C851" s="45">
        <v>925</v>
      </c>
      <c r="D851" s="44" t="s">
        <v>8</v>
      </c>
      <c r="E851" s="44" t="s">
        <v>24</v>
      </c>
      <c r="F851" s="9" t="s">
        <v>2</v>
      </c>
      <c r="G851" s="9" t="s">
        <v>88</v>
      </c>
      <c r="H851" s="9" t="s">
        <v>5</v>
      </c>
      <c r="I851" s="9" t="s">
        <v>186</v>
      </c>
      <c r="J851" s="44" t="s">
        <v>47</v>
      </c>
      <c r="K851" s="6">
        <v>727.1</v>
      </c>
      <c r="L851" s="6">
        <v>726</v>
      </c>
      <c r="M851" s="38">
        <f t="shared" si="101"/>
        <v>99.848714069591523</v>
      </c>
    </row>
    <row r="852" spans="1:13" s="5" customFormat="1" ht="59.25" customHeight="1" x14ac:dyDescent="0.2">
      <c r="A852" s="63"/>
      <c r="B852" s="16" t="s">
        <v>121</v>
      </c>
      <c r="C852" s="45">
        <v>925</v>
      </c>
      <c r="D852" s="44" t="s">
        <v>8</v>
      </c>
      <c r="E852" s="44" t="s">
        <v>24</v>
      </c>
      <c r="F852" s="9" t="s">
        <v>2</v>
      </c>
      <c r="G852" s="9" t="s">
        <v>88</v>
      </c>
      <c r="H852" s="9" t="s">
        <v>5</v>
      </c>
      <c r="I852" s="9" t="s">
        <v>186</v>
      </c>
      <c r="J852" s="44" t="s">
        <v>48</v>
      </c>
      <c r="K852" s="6">
        <v>472.7</v>
      </c>
      <c r="L852" s="6">
        <v>472.7</v>
      </c>
      <c r="M852" s="38">
        <f t="shared" si="101"/>
        <v>100</v>
      </c>
    </row>
    <row r="853" spans="1:13" s="5" customFormat="1" ht="174.75" customHeight="1" x14ac:dyDescent="0.2">
      <c r="A853" s="63"/>
      <c r="B853" s="16" t="s">
        <v>264</v>
      </c>
      <c r="C853" s="45">
        <v>925</v>
      </c>
      <c r="D853" s="44" t="s">
        <v>8</v>
      </c>
      <c r="E853" s="44" t="s">
        <v>24</v>
      </c>
      <c r="F853" s="9" t="s">
        <v>2</v>
      </c>
      <c r="G853" s="9" t="s">
        <v>88</v>
      </c>
      <c r="H853" s="9" t="s">
        <v>5</v>
      </c>
      <c r="I853" s="9" t="s">
        <v>265</v>
      </c>
      <c r="J853" s="44"/>
      <c r="K853" s="6">
        <f>K854+K855</f>
        <v>1183.5</v>
      </c>
      <c r="L853" s="6">
        <f>L854+L855</f>
        <v>1182.8</v>
      </c>
      <c r="M853" s="38">
        <f t="shared" si="101"/>
        <v>99.940853400929441</v>
      </c>
    </row>
    <row r="854" spans="1:13" s="5" customFormat="1" ht="155.25" customHeight="1" x14ac:dyDescent="0.2">
      <c r="A854" s="63"/>
      <c r="B854" s="16" t="s">
        <v>120</v>
      </c>
      <c r="C854" s="45">
        <v>925</v>
      </c>
      <c r="D854" s="44" t="s">
        <v>8</v>
      </c>
      <c r="E854" s="44" t="s">
        <v>24</v>
      </c>
      <c r="F854" s="9" t="s">
        <v>2</v>
      </c>
      <c r="G854" s="9" t="s">
        <v>88</v>
      </c>
      <c r="H854" s="9" t="s">
        <v>5</v>
      </c>
      <c r="I854" s="9" t="s">
        <v>265</v>
      </c>
      <c r="J854" s="44" t="s">
        <v>47</v>
      </c>
      <c r="K854" s="6">
        <v>917.3</v>
      </c>
      <c r="L854" s="6">
        <v>916.6</v>
      </c>
      <c r="M854" s="38">
        <f t="shared" si="101"/>
        <v>99.923689087539529</v>
      </c>
    </row>
    <row r="855" spans="1:13" s="5" customFormat="1" ht="39.75" customHeight="1" x14ac:dyDescent="0.2">
      <c r="A855" s="63"/>
      <c r="B855" s="23" t="s">
        <v>119</v>
      </c>
      <c r="C855" s="45">
        <v>925</v>
      </c>
      <c r="D855" s="44" t="s">
        <v>8</v>
      </c>
      <c r="E855" s="44" t="s">
        <v>24</v>
      </c>
      <c r="F855" s="9" t="s">
        <v>2</v>
      </c>
      <c r="G855" s="9" t="s">
        <v>88</v>
      </c>
      <c r="H855" s="9" t="s">
        <v>5</v>
      </c>
      <c r="I855" s="9" t="s">
        <v>265</v>
      </c>
      <c r="J855" s="44" t="s">
        <v>58</v>
      </c>
      <c r="K855" s="6">
        <v>266.2</v>
      </c>
      <c r="L855" s="6">
        <v>266.2</v>
      </c>
      <c r="M855" s="38">
        <f t="shared" si="101"/>
        <v>100</v>
      </c>
    </row>
    <row r="856" spans="1:13" s="5" customFormat="1" ht="56.25" customHeight="1" x14ac:dyDescent="0.2">
      <c r="A856" s="63"/>
      <c r="B856" s="16" t="s">
        <v>110</v>
      </c>
      <c r="C856" s="45">
        <v>925</v>
      </c>
      <c r="D856" s="9" t="s">
        <v>8</v>
      </c>
      <c r="E856" s="44" t="s">
        <v>24</v>
      </c>
      <c r="F856" s="44" t="s">
        <v>2</v>
      </c>
      <c r="G856" s="45">
        <v>1</v>
      </c>
      <c r="H856" s="9" t="s">
        <v>6</v>
      </c>
      <c r="I856" s="44"/>
      <c r="J856" s="44"/>
      <c r="K856" s="6">
        <f>K857+K859+K861</f>
        <v>14080.599999999999</v>
      </c>
      <c r="L856" s="6">
        <f>L857+L859+L861</f>
        <v>14080.599999999999</v>
      </c>
      <c r="M856" s="38">
        <f t="shared" si="101"/>
        <v>100</v>
      </c>
    </row>
    <row r="857" spans="1:13" s="5" customFormat="1" ht="80.25" customHeight="1" x14ac:dyDescent="0.2">
      <c r="A857" s="63"/>
      <c r="B857" s="27" t="s">
        <v>163</v>
      </c>
      <c r="C857" s="45">
        <v>925</v>
      </c>
      <c r="D857" s="44" t="s">
        <v>8</v>
      </c>
      <c r="E857" s="44" t="s">
        <v>24</v>
      </c>
      <c r="F857" s="44" t="s">
        <v>2</v>
      </c>
      <c r="G857" s="45">
        <v>1</v>
      </c>
      <c r="H857" s="9" t="s">
        <v>6</v>
      </c>
      <c r="I857" s="44" t="s">
        <v>139</v>
      </c>
      <c r="J857" s="44"/>
      <c r="K857" s="6">
        <f>K858</f>
        <v>13568.9</v>
      </c>
      <c r="L857" s="6">
        <f>L858</f>
        <v>13568.9</v>
      </c>
      <c r="M857" s="38">
        <f t="shared" si="101"/>
        <v>100</v>
      </c>
    </row>
    <row r="858" spans="1:13" s="5" customFormat="1" ht="77.25" customHeight="1" x14ac:dyDescent="0.2">
      <c r="A858" s="63"/>
      <c r="B858" s="21" t="s">
        <v>119</v>
      </c>
      <c r="C858" s="45">
        <v>925</v>
      </c>
      <c r="D858" s="44" t="s">
        <v>8</v>
      </c>
      <c r="E858" s="44" t="s">
        <v>24</v>
      </c>
      <c r="F858" s="44" t="s">
        <v>2</v>
      </c>
      <c r="G858" s="45">
        <v>1</v>
      </c>
      <c r="H858" s="9" t="s">
        <v>6</v>
      </c>
      <c r="I858" s="44" t="s">
        <v>139</v>
      </c>
      <c r="J858" s="44" t="s">
        <v>58</v>
      </c>
      <c r="K858" s="6">
        <v>13568.9</v>
      </c>
      <c r="L858" s="6">
        <v>13568.9</v>
      </c>
      <c r="M858" s="38">
        <f t="shared" si="101"/>
        <v>100</v>
      </c>
    </row>
    <row r="859" spans="1:13" s="5" customFormat="1" ht="76.5" customHeight="1" x14ac:dyDescent="0.2">
      <c r="A859" s="63"/>
      <c r="B859" s="16" t="s">
        <v>274</v>
      </c>
      <c r="C859" s="45">
        <v>925</v>
      </c>
      <c r="D859" s="44" t="s">
        <v>8</v>
      </c>
      <c r="E859" s="44" t="s">
        <v>24</v>
      </c>
      <c r="F859" s="44" t="s">
        <v>2</v>
      </c>
      <c r="G859" s="45">
        <v>1</v>
      </c>
      <c r="H859" s="9" t="s">
        <v>6</v>
      </c>
      <c r="I859" s="44" t="s">
        <v>112</v>
      </c>
      <c r="J859" s="44"/>
      <c r="K859" s="6">
        <f>SUM(K860)</f>
        <v>476.9</v>
      </c>
      <c r="L859" s="6">
        <f>SUM(L860)</f>
        <v>476.9</v>
      </c>
      <c r="M859" s="38">
        <f t="shared" si="101"/>
        <v>100</v>
      </c>
    </row>
    <row r="860" spans="1:13" s="5" customFormat="1" ht="158.25" customHeight="1" x14ac:dyDescent="0.2">
      <c r="A860" s="63"/>
      <c r="B860" s="16" t="s">
        <v>120</v>
      </c>
      <c r="C860" s="45">
        <v>925</v>
      </c>
      <c r="D860" s="44" t="s">
        <v>8</v>
      </c>
      <c r="E860" s="44" t="s">
        <v>24</v>
      </c>
      <c r="F860" s="44" t="s">
        <v>2</v>
      </c>
      <c r="G860" s="45">
        <v>1</v>
      </c>
      <c r="H860" s="9" t="s">
        <v>6</v>
      </c>
      <c r="I860" s="44" t="s">
        <v>112</v>
      </c>
      <c r="J860" s="44" t="s">
        <v>47</v>
      </c>
      <c r="K860" s="6">
        <v>476.9</v>
      </c>
      <c r="L860" s="6">
        <v>476.9</v>
      </c>
      <c r="M860" s="38">
        <f t="shared" si="101"/>
        <v>100</v>
      </c>
    </row>
    <row r="861" spans="1:13" s="5" customFormat="1" ht="229.5" customHeight="1" x14ac:dyDescent="0.2">
      <c r="A861" s="63"/>
      <c r="B861" s="16" t="s">
        <v>378</v>
      </c>
      <c r="C861" s="45">
        <v>925</v>
      </c>
      <c r="D861" s="44" t="s">
        <v>8</v>
      </c>
      <c r="E861" s="44" t="s">
        <v>24</v>
      </c>
      <c r="F861" s="9" t="s">
        <v>2</v>
      </c>
      <c r="G861" s="9" t="s">
        <v>88</v>
      </c>
      <c r="H861" s="9" t="s">
        <v>6</v>
      </c>
      <c r="I861" s="9" t="s">
        <v>227</v>
      </c>
      <c r="J861" s="44"/>
      <c r="K861" s="6">
        <f>K862</f>
        <v>34.799999999999997</v>
      </c>
      <c r="L861" s="6">
        <f>L862</f>
        <v>34.799999999999997</v>
      </c>
      <c r="M861" s="38">
        <f t="shared" si="101"/>
        <v>100</v>
      </c>
    </row>
    <row r="862" spans="1:13" s="5" customFormat="1" ht="154.5" customHeight="1" x14ac:dyDescent="0.2">
      <c r="A862" s="63"/>
      <c r="B862" s="16" t="s">
        <v>120</v>
      </c>
      <c r="C862" s="45">
        <v>925</v>
      </c>
      <c r="D862" s="44" t="s">
        <v>8</v>
      </c>
      <c r="E862" s="44" t="s">
        <v>24</v>
      </c>
      <c r="F862" s="9" t="s">
        <v>2</v>
      </c>
      <c r="G862" s="9" t="s">
        <v>88</v>
      </c>
      <c r="H862" s="9" t="s">
        <v>6</v>
      </c>
      <c r="I862" s="9" t="s">
        <v>227</v>
      </c>
      <c r="J862" s="44" t="s">
        <v>47</v>
      </c>
      <c r="K862" s="6">
        <v>34.799999999999997</v>
      </c>
      <c r="L862" s="6">
        <v>34.799999999999997</v>
      </c>
      <c r="M862" s="38">
        <f t="shared" si="101"/>
        <v>100</v>
      </c>
    </row>
    <row r="863" spans="1:13" s="5" customFormat="1" ht="74.25" customHeight="1" x14ac:dyDescent="0.2">
      <c r="A863" s="63"/>
      <c r="B863" s="16" t="s">
        <v>461</v>
      </c>
      <c r="C863" s="45">
        <v>925</v>
      </c>
      <c r="D863" s="44" t="s">
        <v>8</v>
      </c>
      <c r="E863" s="44" t="s">
        <v>24</v>
      </c>
      <c r="F863" s="44" t="s">
        <v>2</v>
      </c>
      <c r="G863" s="45">
        <v>1</v>
      </c>
      <c r="H863" s="44" t="s">
        <v>7</v>
      </c>
      <c r="I863" s="44"/>
      <c r="J863" s="44"/>
      <c r="K863" s="6">
        <f>SUM(K866+K864)</f>
        <v>232.8</v>
      </c>
      <c r="L863" s="6">
        <f>SUM(L866+L864)</f>
        <v>232.8</v>
      </c>
      <c r="M863" s="38">
        <f t="shared" si="101"/>
        <v>100</v>
      </c>
    </row>
    <row r="864" spans="1:13" s="5" customFormat="1" ht="75" x14ac:dyDescent="0.2">
      <c r="A864" s="63"/>
      <c r="B864" s="18" t="s">
        <v>207</v>
      </c>
      <c r="C864" s="45">
        <v>925</v>
      </c>
      <c r="D864" s="44" t="s">
        <v>8</v>
      </c>
      <c r="E864" s="44" t="s">
        <v>24</v>
      </c>
      <c r="F864" s="9" t="s">
        <v>2</v>
      </c>
      <c r="G864" s="9" t="s">
        <v>88</v>
      </c>
      <c r="H864" s="44" t="s">
        <v>7</v>
      </c>
      <c r="I864" s="9" t="s">
        <v>206</v>
      </c>
      <c r="J864" s="44"/>
      <c r="K864" s="6">
        <f>K865</f>
        <v>143</v>
      </c>
      <c r="L864" s="6">
        <f>L865</f>
        <v>143</v>
      </c>
      <c r="M864" s="38">
        <f t="shared" si="101"/>
        <v>100</v>
      </c>
    </row>
    <row r="865" spans="1:13" s="5" customFormat="1" ht="57.75" customHeight="1" x14ac:dyDescent="0.2">
      <c r="A865" s="63"/>
      <c r="B865" s="16" t="s">
        <v>121</v>
      </c>
      <c r="C865" s="45">
        <v>925</v>
      </c>
      <c r="D865" s="44" t="s">
        <v>8</v>
      </c>
      <c r="E865" s="44" t="s">
        <v>24</v>
      </c>
      <c r="F865" s="9" t="s">
        <v>2</v>
      </c>
      <c r="G865" s="9" t="s">
        <v>88</v>
      </c>
      <c r="H865" s="44" t="s">
        <v>7</v>
      </c>
      <c r="I865" s="9" t="s">
        <v>206</v>
      </c>
      <c r="J865" s="44" t="s">
        <v>48</v>
      </c>
      <c r="K865" s="6">
        <v>143</v>
      </c>
      <c r="L865" s="6">
        <v>143</v>
      </c>
      <c r="M865" s="38">
        <f t="shared" si="101"/>
        <v>100</v>
      </c>
    </row>
    <row r="866" spans="1:13" s="5" customFormat="1" ht="387.75" customHeight="1" x14ac:dyDescent="0.2">
      <c r="A866" s="63"/>
      <c r="B866" s="16" t="s">
        <v>636</v>
      </c>
      <c r="C866" s="42">
        <v>925</v>
      </c>
      <c r="D866" s="41" t="s">
        <v>8</v>
      </c>
      <c r="E866" s="41" t="s">
        <v>24</v>
      </c>
      <c r="F866" s="41" t="s">
        <v>2</v>
      </c>
      <c r="G866" s="42">
        <v>1</v>
      </c>
      <c r="H866" s="41" t="s">
        <v>7</v>
      </c>
      <c r="I866" s="41" t="s">
        <v>136</v>
      </c>
      <c r="J866" s="41"/>
      <c r="K866" s="40">
        <f>SUM(K867:K868)</f>
        <v>89.8</v>
      </c>
      <c r="L866" s="40">
        <f>SUM(L867:L868)</f>
        <v>89.8</v>
      </c>
      <c r="M866" s="55">
        <f t="shared" si="101"/>
        <v>100</v>
      </c>
    </row>
    <row r="867" spans="1:13" s="5" customFormat="1" ht="153" customHeight="1" x14ac:dyDescent="0.2">
      <c r="A867" s="63"/>
      <c r="B867" s="16" t="s">
        <v>120</v>
      </c>
      <c r="C867" s="45">
        <v>925</v>
      </c>
      <c r="D867" s="44" t="s">
        <v>8</v>
      </c>
      <c r="E867" s="44" t="s">
        <v>24</v>
      </c>
      <c r="F867" s="44" t="s">
        <v>2</v>
      </c>
      <c r="G867" s="45">
        <v>1</v>
      </c>
      <c r="H867" s="44" t="s">
        <v>7</v>
      </c>
      <c r="I867" s="44" t="s">
        <v>136</v>
      </c>
      <c r="J867" s="44" t="s">
        <v>47</v>
      </c>
      <c r="K867" s="6">
        <v>73.599999999999994</v>
      </c>
      <c r="L867" s="6">
        <v>73.599999999999994</v>
      </c>
      <c r="M867" s="38">
        <f t="shared" si="101"/>
        <v>100</v>
      </c>
    </row>
    <row r="868" spans="1:13" s="5" customFormat="1" ht="56.25" customHeight="1" x14ac:dyDescent="0.2">
      <c r="A868" s="63"/>
      <c r="B868" s="16" t="s">
        <v>121</v>
      </c>
      <c r="C868" s="45">
        <v>925</v>
      </c>
      <c r="D868" s="44" t="s">
        <v>8</v>
      </c>
      <c r="E868" s="44" t="s">
        <v>24</v>
      </c>
      <c r="F868" s="44" t="s">
        <v>2</v>
      </c>
      <c r="G868" s="45">
        <v>1</v>
      </c>
      <c r="H868" s="44" t="s">
        <v>7</v>
      </c>
      <c r="I868" s="44" t="s">
        <v>136</v>
      </c>
      <c r="J868" s="44" t="s">
        <v>48</v>
      </c>
      <c r="K868" s="6">
        <v>16.2</v>
      </c>
      <c r="L868" s="6">
        <v>16.2</v>
      </c>
      <c r="M868" s="38">
        <f t="shared" si="101"/>
        <v>100</v>
      </c>
    </row>
    <row r="869" spans="1:13" s="5" customFormat="1" ht="169.5" customHeight="1" x14ac:dyDescent="0.2">
      <c r="A869" s="63"/>
      <c r="B869" s="16" t="s">
        <v>104</v>
      </c>
      <c r="C869" s="45">
        <v>925</v>
      </c>
      <c r="D869" s="44" t="s">
        <v>8</v>
      </c>
      <c r="E869" s="44" t="s">
        <v>24</v>
      </c>
      <c r="F869" s="44" t="s">
        <v>2</v>
      </c>
      <c r="G869" s="45">
        <v>1</v>
      </c>
      <c r="H869" s="44" t="s">
        <v>30</v>
      </c>
      <c r="I869" s="44"/>
      <c r="J869" s="44"/>
      <c r="K869" s="6">
        <f>K870+K872+K874</f>
        <v>7986.0999999999995</v>
      </c>
      <c r="L869" s="6">
        <f>L870+L872+L874</f>
        <v>7986.0999999999995</v>
      </c>
      <c r="M869" s="38">
        <f t="shared" si="101"/>
        <v>100</v>
      </c>
    </row>
    <row r="870" spans="1:13" s="5" customFormat="1" ht="55.5" customHeight="1" x14ac:dyDescent="0.2">
      <c r="A870" s="63"/>
      <c r="B870" s="16" t="s">
        <v>272</v>
      </c>
      <c r="C870" s="45">
        <v>925</v>
      </c>
      <c r="D870" s="44" t="s">
        <v>8</v>
      </c>
      <c r="E870" s="44" t="s">
        <v>24</v>
      </c>
      <c r="F870" s="44" t="s">
        <v>2</v>
      </c>
      <c r="G870" s="45">
        <v>1</v>
      </c>
      <c r="H870" s="44" t="s">
        <v>30</v>
      </c>
      <c r="I870" s="44" t="s">
        <v>273</v>
      </c>
      <c r="J870" s="44"/>
      <c r="K870" s="6">
        <f>K871</f>
        <v>795.8</v>
      </c>
      <c r="L870" s="6">
        <f>L871</f>
        <v>795.8</v>
      </c>
      <c r="M870" s="38">
        <f t="shared" si="101"/>
        <v>100</v>
      </c>
    </row>
    <row r="871" spans="1:13" s="5" customFormat="1" ht="78" customHeight="1" x14ac:dyDescent="0.2">
      <c r="A871" s="63"/>
      <c r="B871" s="23" t="s">
        <v>119</v>
      </c>
      <c r="C871" s="45">
        <v>925</v>
      </c>
      <c r="D871" s="44" t="s">
        <v>8</v>
      </c>
      <c r="E871" s="44" t="s">
        <v>24</v>
      </c>
      <c r="F871" s="44" t="s">
        <v>2</v>
      </c>
      <c r="G871" s="45">
        <v>1</v>
      </c>
      <c r="H871" s="44" t="s">
        <v>30</v>
      </c>
      <c r="I871" s="44" t="s">
        <v>273</v>
      </c>
      <c r="J871" s="44" t="s">
        <v>58</v>
      </c>
      <c r="K871" s="6">
        <v>795.8</v>
      </c>
      <c r="L871" s="6">
        <v>795.8</v>
      </c>
      <c r="M871" s="38">
        <f t="shared" si="101"/>
        <v>100</v>
      </c>
    </row>
    <row r="872" spans="1:13" s="5" customFormat="1" ht="93.75" x14ac:dyDescent="0.2">
      <c r="A872" s="63"/>
      <c r="B872" s="18" t="s">
        <v>140</v>
      </c>
      <c r="C872" s="45">
        <v>925</v>
      </c>
      <c r="D872" s="44" t="s">
        <v>8</v>
      </c>
      <c r="E872" s="44" t="s">
        <v>24</v>
      </c>
      <c r="F872" s="44" t="s">
        <v>2</v>
      </c>
      <c r="G872" s="45">
        <v>1</v>
      </c>
      <c r="H872" s="44" t="s">
        <v>30</v>
      </c>
      <c r="I872" s="44" t="s">
        <v>113</v>
      </c>
      <c r="J872" s="44"/>
      <c r="K872" s="6">
        <f>SUM(K873:K873)</f>
        <v>7158.4</v>
      </c>
      <c r="L872" s="6">
        <f>SUM(L873:L873)</f>
        <v>7158.4</v>
      </c>
      <c r="M872" s="38">
        <f t="shared" si="101"/>
        <v>100</v>
      </c>
    </row>
    <row r="873" spans="1:13" s="5" customFormat="1" ht="76.5" customHeight="1" x14ac:dyDescent="0.2">
      <c r="A873" s="63"/>
      <c r="B873" s="23" t="s">
        <v>119</v>
      </c>
      <c r="C873" s="45">
        <v>925</v>
      </c>
      <c r="D873" s="44" t="s">
        <v>8</v>
      </c>
      <c r="E873" s="44" t="s">
        <v>24</v>
      </c>
      <c r="F873" s="44" t="s">
        <v>2</v>
      </c>
      <c r="G873" s="45">
        <v>1</v>
      </c>
      <c r="H873" s="44" t="s">
        <v>30</v>
      </c>
      <c r="I873" s="44" t="s">
        <v>113</v>
      </c>
      <c r="J873" s="44" t="s">
        <v>58</v>
      </c>
      <c r="K873" s="6">
        <v>7158.4</v>
      </c>
      <c r="L873" s="6">
        <v>7158.4</v>
      </c>
      <c r="M873" s="38">
        <f t="shared" si="101"/>
        <v>100</v>
      </c>
    </row>
    <row r="874" spans="1:13" s="5" customFormat="1" ht="76.5" customHeight="1" x14ac:dyDescent="0.2">
      <c r="A874" s="63"/>
      <c r="B874" s="22" t="s">
        <v>191</v>
      </c>
      <c r="C874" s="45">
        <v>925</v>
      </c>
      <c r="D874" s="44" t="s">
        <v>8</v>
      </c>
      <c r="E874" s="44" t="s">
        <v>24</v>
      </c>
      <c r="F874" s="44" t="s">
        <v>2</v>
      </c>
      <c r="G874" s="45">
        <v>1</v>
      </c>
      <c r="H874" s="44" t="s">
        <v>30</v>
      </c>
      <c r="I874" s="44" t="s">
        <v>105</v>
      </c>
      <c r="J874" s="44"/>
      <c r="K874" s="6">
        <f>SUM(K875)</f>
        <v>31.9</v>
      </c>
      <c r="L874" s="6">
        <f>SUM(L875)</f>
        <v>31.9</v>
      </c>
      <c r="M874" s="38">
        <f t="shared" si="101"/>
        <v>100</v>
      </c>
    </row>
    <row r="875" spans="1:13" s="5" customFormat="1" ht="155.25" customHeight="1" x14ac:dyDescent="0.2">
      <c r="A875" s="63"/>
      <c r="B875" s="16" t="s">
        <v>120</v>
      </c>
      <c r="C875" s="45">
        <v>925</v>
      </c>
      <c r="D875" s="44" t="s">
        <v>8</v>
      </c>
      <c r="E875" s="44" t="s">
        <v>24</v>
      </c>
      <c r="F875" s="44" t="s">
        <v>2</v>
      </c>
      <c r="G875" s="45">
        <v>1</v>
      </c>
      <c r="H875" s="44" t="s">
        <v>30</v>
      </c>
      <c r="I875" s="44" t="s">
        <v>105</v>
      </c>
      <c r="J875" s="44" t="s">
        <v>47</v>
      </c>
      <c r="K875" s="6">
        <v>31.9</v>
      </c>
      <c r="L875" s="6">
        <v>31.9</v>
      </c>
      <c r="M875" s="38">
        <f t="shared" si="101"/>
        <v>100</v>
      </c>
    </row>
    <row r="876" spans="1:13" s="5" customFormat="1" ht="137.25" customHeight="1" x14ac:dyDescent="0.2">
      <c r="A876" s="63"/>
      <c r="B876" s="16" t="s">
        <v>154</v>
      </c>
      <c r="C876" s="45">
        <v>925</v>
      </c>
      <c r="D876" s="44" t="s">
        <v>8</v>
      </c>
      <c r="E876" s="44" t="s">
        <v>24</v>
      </c>
      <c r="F876" s="9" t="s">
        <v>2</v>
      </c>
      <c r="G876" s="9" t="s">
        <v>88</v>
      </c>
      <c r="H876" s="9" t="s">
        <v>24</v>
      </c>
      <c r="I876" s="9"/>
      <c r="J876" s="44"/>
      <c r="K876" s="6">
        <f>K877</f>
        <v>6674.3</v>
      </c>
      <c r="L876" s="6">
        <f>L877</f>
        <v>6613.2</v>
      </c>
      <c r="M876" s="38">
        <f t="shared" si="101"/>
        <v>99.084548192319787</v>
      </c>
    </row>
    <row r="877" spans="1:13" s="5" customFormat="1" ht="40.5" customHeight="1" x14ac:dyDescent="0.2">
      <c r="A877" s="63"/>
      <c r="B877" s="16" t="s">
        <v>270</v>
      </c>
      <c r="C877" s="45">
        <v>925</v>
      </c>
      <c r="D877" s="44" t="s">
        <v>8</v>
      </c>
      <c r="E877" s="44" t="s">
        <v>24</v>
      </c>
      <c r="F877" s="9" t="s">
        <v>2</v>
      </c>
      <c r="G877" s="9" t="s">
        <v>88</v>
      </c>
      <c r="H877" s="9" t="s">
        <v>24</v>
      </c>
      <c r="I877" s="9" t="s">
        <v>271</v>
      </c>
      <c r="J877" s="44"/>
      <c r="K877" s="6">
        <f>K879+K878</f>
        <v>6674.3</v>
      </c>
      <c r="L877" s="6">
        <f>L879+L878</f>
        <v>6613.2</v>
      </c>
      <c r="M877" s="38">
        <f t="shared" si="101"/>
        <v>99.084548192319787</v>
      </c>
    </row>
    <row r="878" spans="1:13" s="5" customFormat="1" ht="154.5" customHeight="1" x14ac:dyDescent="0.2">
      <c r="A878" s="63"/>
      <c r="B878" s="16" t="s">
        <v>120</v>
      </c>
      <c r="C878" s="45">
        <v>925</v>
      </c>
      <c r="D878" s="44" t="s">
        <v>8</v>
      </c>
      <c r="E878" s="44" t="s">
        <v>24</v>
      </c>
      <c r="F878" s="9" t="s">
        <v>2</v>
      </c>
      <c r="G878" s="9" t="s">
        <v>88</v>
      </c>
      <c r="H878" s="9" t="s">
        <v>24</v>
      </c>
      <c r="I878" s="9" t="s">
        <v>271</v>
      </c>
      <c r="J878" s="44" t="s">
        <v>47</v>
      </c>
      <c r="K878" s="6">
        <v>260</v>
      </c>
      <c r="L878" s="6">
        <v>198.9</v>
      </c>
      <c r="M878" s="38">
        <f t="shared" si="101"/>
        <v>76.5</v>
      </c>
    </row>
    <row r="879" spans="1:13" s="5" customFormat="1" ht="76.5" customHeight="1" x14ac:dyDescent="0.2">
      <c r="A879" s="63"/>
      <c r="B879" s="16" t="s">
        <v>119</v>
      </c>
      <c r="C879" s="45">
        <v>925</v>
      </c>
      <c r="D879" s="44" t="s">
        <v>8</v>
      </c>
      <c r="E879" s="44" t="s">
        <v>24</v>
      </c>
      <c r="F879" s="9" t="s">
        <v>2</v>
      </c>
      <c r="G879" s="9" t="s">
        <v>88</v>
      </c>
      <c r="H879" s="9" t="s">
        <v>24</v>
      </c>
      <c r="I879" s="9" t="s">
        <v>271</v>
      </c>
      <c r="J879" s="44" t="s">
        <v>58</v>
      </c>
      <c r="K879" s="6">
        <v>6414.3</v>
      </c>
      <c r="L879" s="6">
        <v>6414.3</v>
      </c>
      <c r="M879" s="38">
        <f t="shared" si="101"/>
        <v>100</v>
      </c>
    </row>
    <row r="880" spans="1:13" s="5" customFormat="1" ht="76.5" customHeight="1" x14ac:dyDescent="0.2">
      <c r="A880" s="63"/>
      <c r="B880" s="16" t="s">
        <v>559</v>
      </c>
      <c r="C880" s="45">
        <v>925</v>
      </c>
      <c r="D880" s="44" t="s">
        <v>8</v>
      </c>
      <c r="E880" s="44" t="s">
        <v>24</v>
      </c>
      <c r="F880" s="9" t="s">
        <v>2</v>
      </c>
      <c r="G880" s="9" t="s">
        <v>88</v>
      </c>
      <c r="H880" s="9" t="s">
        <v>21</v>
      </c>
      <c r="I880" s="9"/>
      <c r="J880" s="44"/>
      <c r="K880" s="6">
        <f>K881+K884</f>
        <v>8562.4000000000015</v>
      </c>
      <c r="L880" s="6">
        <f>L881+L884</f>
        <v>8447.7000000000007</v>
      </c>
      <c r="M880" s="38">
        <f t="shared" si="101"/>
        <v>98.660422311501435</v>
      </c>
    </row>
    <row r="881" spans="1:13" s="5" customFormat="1" ht="76.5" customHeight="1" x14ac:dyDescent="0.2">
      <c r="A881" s="63"/>
      <c r="B881" s="16" t="s">
        <v>560</v>
      </c>
      <c r="C881" s="45">
        <v>925</v>
      </c>
      <c r="D881" s="44" t="s">
        <v>8</v>
      </c>
      <c r="E881" s="44" t="s">
        <v>24</v>
      </c>
      <c r="F881" s="9" t="s">
        <v>2</v>
      </c>
      <c r="G881" s="9" t="s">
        <v>88</v>
      </c>
      <c r="H881" s="9" t="s">
        <v>21</v>
      </c>
      <c r="I881" s="9" t="s">
        <v>189</v>
      </c>
      <c r="J881" s="44"/>
      <c r="K881" s="6">
        <f>K882+K883</f>
        <v>4400.8</v>
      </c>
      <c r="L881" s="6">
        <f>L882+L883</f>
        <v>4286.1000000000004</v>
      </c>
      <c r="M881" s="38">
        <f t="shared" si="101"/>
        <v>97.393655698963826</v>
      </c>
    </row>
    <row r="882" spans="1:13" s="5" customFormat="1" ht="59.25" customHeight="1" x14ac:dyDescent="0.2">
      <c r="A882" s="63"/>
      <c r="B882" s="16" t="s">
        <v>121</v>
      </c>
      <c r="C882" s="45">
        <v>925</v>
      </c>
      <c r="D882" s="44" t="s">
        <v>8</v>
      </c>
      <c r="E882" s="44" t="s">
        <v>24</v>
      </c>
      <c r="F882" s="9" t="s">
        <v>2</v>
      </c>
      <c r="G882" s="9" t="s">
        <v>88</v>
      </c>
      <c r="H882" s="9" t="s">
        <v>21</v>
      </c>
      <c r="I882" s="9" t="s">
        <v>189</v>
      </c>
      <c r="J882" s="44" t="s">
        <v>48</v>
      </c>
      <c r="K882" s="6">
        <v>127</v>
      </c>
      <c r="L882" s="6">
        <v>127</v>
      </c>
      <c r="M882" s="38">
        <f t="shared" si="101"/>
        <v>100</v>
      </c>
    </row>
    <row r="883" spans="1:13" s="5" customFormat="1" ht="80.25" customHeight="1" x14ac:dyDescent="0.2">
      <c r="A883" s="63"/>
      <c r="B883" s="16" t="s">
        <v>119</v>
      </c>
      <c r="C883" s="45">
        <v>925</v>
      </c>
      <c r="D883" s="44" t="s">
        <v>8</v>
      </c>
      <c r="E883" s="44" t="s">
        <v>24</v>
      </c>
      <c r="F883" s="9" t="s">
        <v>2</v>
      </c>
      <c r="G883" s="9" t="s">
        <v>88</v>
      </c>
      <c r="H883" s="9" t="s">
        <v>21</v>
      </c>
      <c r="I883" s="9" t="s">
        <v>189</v>
      </c>
      <c r="J883" s="44" t="s">
        <v>58</v>
      </c>
      <c r="K883" s="6">
        <v>4273.8</v>
      </c>
      <c r="L883" s="6">
        <v>4159.1000000000004</v>
      </c>
      <c r="M883" s="38">
        <f t="shared" si="101"/>
        <v>97.316205718564277</v>
      </c>
    </row>
    <row r="884" spans="1:13" s="5" customFormat="1" ht="78.75" customHeight="1" x14ac:dyDescent="0.2">
      <c r="A884" s="63"/>
      <c r="B884" s="16" t="s">
        <v>562</v>
      </c>
      <c r="C884" s="45">
        <v>925</v>
      </c>
      <c r="D884" s="44" t="s">
        <v>8</v>
      </c>
      <c r="E884" s="44" t="s">
        <v>24</v>
      </c>
      <c r="F884" s="9" t="s">
        <v>2</v>
      </c>
      <c r="G884" s="9" t="s">
        <v>88</v>
      </c>
      <c r="H884" s="9" t="s">
        <v>21</v>
      </c>
      <c r="I884" s="9" t="s">
        <v>561</v>
      </c>
      <c r="J884" s="44"/>
      <c r="K884" s="6">
        <f>K885+K886</f>
        <v>4161.6000000000004</v>
      </c>
      <c r="L884" s="6">
        <f>L885+L886</f>
        <v>4161.6000000000004</v>
      </c>
      <c r="M884" s="38">
        <f t="shared" si="101"/>
        <v>100</v>
      </c>
    </row>
    <row r="885" spans="1:13" s="5" customFormat="1" ht="154.5" customHeight="1" x14ac:dyDescent="0.2">
      <c r="A885" s="63"/>
      <c r="B885" s="16" t="s">
        <v>120</v>
      </c>
      <c r="C885" s="45">
        <v>925</v>
      </c>
      <c r="D885" s="44" t="s">
        <v>8</v>
      </c>
      <c r="E885" s="44" t="s">
        <v>24</v>
      </c>
      <c r="F885" s="9" t="s">
        <v>2</v>
      </c>
      <c r="G885" s="9" t="s">
        <v>88</v>
      </c>
      <c r="H885" s="9" t="s">
        <v>21</v>
      </c>
      <c r="I885" s="9" t="s">
        <v>561</v>
      </c>
      <c r="J885" s="44" t="s">
        <v>47</v>
      </c>
      <c r="K885" s="6">
        <v>61.5</v>
      </c>
      <c r="L885" s="6">
        <v>61.5</v>
      </c>
      <c r="M885" s="38">
        <f t="shared" si="101"/>
        <v>100</v>
      </c>
    </row>
    <row r="886" spans="1:13" s="5" customFormat="1" ht="75" customHeight="1" x14ac:dyDescent="0.2">
      <c r="A886" s="63"/>
      <c r="B886" s="16" t="s">
        <v>119</v>
      </c>
      <c r="C886" s="45">
        <v>925</v>
      </c>
      <c r="D886" s="44" t="s">
        <v>8</v>
      </c>
      <c r="E886" s="44" t="s">
        <v>24</v>
      </c>
      <c r="F886" s="9" t="s">
        <v>2</v>
      </c>
      <c r="G886" s="9" t="s">
        <v>88</v>
      </c>
      <c r="H886" s="9" t="s">
        <v>21</v>
      </c>
      <c r="I886" s="9" t="s">
        <v>561</v>
      </c>
      <c r="J886" s="44" t="s">
        <v>58</v>
      </c>
      <c r="K886" s="6">
        <v>4100.1000000000004</v>
      </c>
      <c r="L886" s="6">
        <v>4100.1000000000004</v>
      </c>
      <c r="M886" s="38">
        <f t="shared" si="101"/>
        <v>100</v>
      </c>
    </row>
    <row r="887" spans="1:13" s="5" customFormat="1" ht="56.25" customHeight="1" x14ac:dyDescent="0.2">
      <c r="A887" s="63"/>
      <c r="B887" s="16" t="s">
        <v>564</v>
      </c>
      <c r="C887" s="45">
        <v>925</v>
      </c>
      <c r="D887" s="44" t="s">
        <v>8</v>
      </c>
      <c r="E887" s="44" t="s">
        <v>24</v>
      </c>
      <c r="F887" s="9" t="s">
        <v>2</v>
      </c>
      <c r="G887" s="9" t="s">
        <v>88</v>
      </c>
      <c r="H887" s="9" t="s">
        <v>23</v>
      </c>
      <c r="I887" s="9"/>
      <c r="J887" s="44"/>
      <c r="K887" s="6">
        <f>K888</f>
        <v>589.6</v>
      </c>
      <c r="L887" s="6">
        <f>L888</f>
        <v>589.6</v>
      </c>
      <c r="M887" s="38">
        <f t="shared" si="101"/>
        <v>100</v>
      </c>
    </row>
    <row r="888" spans="1:13" s="5" customFormat="1" ht="58.5" customHeight="1" x14ac:dyDescent="0.2">
      <c r="A888" s="63"/>
      <c r="B888" s="16" t="s">
        <v>565</v>
      </c>
      <c r="C888" s="45">
        <v>925</v>
      </c>
      <c r="D888" s="44" t="s">
        <v>8</v>
      </c>
      <c r="E888" s="44" t="s">
        <v>24</v>
      </c>
      <c r="F888" s="9" t="s">
        <v>2</v>
      </c>
      <c r="G888" s="9" t="s">
        <v>88</v>
      </c>
      <c r="H888" s="9" t="s">
        <v>23</v>
      </c>
      <c r="I888" s="9" t="s">
        <v>563</v>
      </c>
      <c r="J888" s="44"/>
      <c r="K888" s="6">
        <f>K889</f>
        <v>589.6</v>
      </c>
      <c r="L888" s="6">
        <f>L889</f>
        <v>589.6</v>
      </c>
      <c r="M888" s="38">
        <f t="shared" si="101"/>
        <v>100</v>
      </c>
    </row>
    <row r="889" spans="1:13" s="5" customFormat="1" ht="76.5" customHeight="1" x14ac:dyDescent="0.2">
      <c r="A889" s="63"/>
      <c r="B889" s="16" t="s">
        <v>119</v>
      </c>
      <c r="C889" s="45">
        <v>925</v>
      </c>
      <c r="D889" s="44" t="s">
        <v>8</v>
      </c>
      <c r="E889" s="44" t="s">
        <v>24</v>
      </c>
      <c r="F889" s="9" t="s">
        <v>2</v>
      </c>
      <c r="G889" s="9" t="s">
        <v>88</v>
      </c>
      <c r="H889" s="9" t="s">
        <v>23</v>
      </c>
      <c r="I889" s="9" t="s">
        <v>563</v>
      </c>
      <c r="J889" s="44" t="s">
        <v>58</v>
      </c>
      <c r="K889" s="6">
        <v>589.6</v>
      </c>
      <c r="L889" s="6">
        <v>589.6</v>
      </c>
      <c r="M889" s="38">
        <f t="shared" si="101"/>
        <v>100</v>
      </c>
    </row>
    <row r="890" spans="1:13" s="5" customFormat="1" ht="54.75" customHeight="1" x14ac:dyDescent="0.2">
      <c r="A890" s="63"/>
      <c r="B890" s="30" t="s">
        <v>463</v>
      </c>
      <c r="C890" s="45">
        <v>925</v>
      </c>
      <c r="D890" s="44" t="s">
        <v>8</v>
      </c>
      <c r="E890" s="44" t="s">
        <v>24</v>
      </c>
      <c r="F890" s="9" t="s">
        <v>2</v>
      </c>
      <c r="G890" s="9" t="s">
        <v>88</v>
      </c>
      <c r="H890" s="9" t="s">
        <v>462</v>
      </c>
      <c r="I890" s="9"/>
      <c r="J890" s="44"/>
      <c r="K890" s="6">
        <f>K891</f>
        <v>1953</v>
      </c>
      <c r="L890" s="6">
        <f>L891</f>
        <v>1953</v>
      </c>
      <c r="M890" s="38">
        <f t="shared" si="101"/>
        <v>100</v>
      </c>
    </row>
    <row r="891" spans="1:13" s="5" customFormat="1" ht="356.25" customHeight="1" x14ac:dyDescent="0.2">
      <c r="A891" s="63"/>
      <c r="B891" s="30" t="s">
        <v>644</v>
      </c>
      <c r="C891" s="45">
        <v>925</v>
      </c>
      <c r="D891" s="44" t="s">
        <v>8</v>
      </c>
      <c r="E891" s="44" t="s">
        <v>24</v>
      </c>
      <c r="F891" s="9" t="s">
        <v>2</v>
      </c>
      <c r="G891" s="9" t="s">
        <v>88</v>
      </c>
      <c r="H891" s="9" t="s">
        <v>462</v>
      </c>
      <c r="I891" s="9" t="s">
        <v>566</v>
      </c>
      <c r="J891" s="44"/>
      <c r="K891" s="6">
        <f>K892</f>
        <v>1953</v>
      </c>
      <c r="L891" s="6">
        <f>L892</f>
        <v>1953</v>
      </c>
      <c r="M891" s="38">
        <f t="shared" si="101"/>
        <v>100</v>
      </c>
    </row>
    <row r="892" spans="1:13" s="5" customFormat="1" ht="78" customHeight="1" x14ac:dyDescent="0.2">
      <c r="A892" s="63"/>
      <c r="B892" s="16" t="s">
        <v>119</v>
      </c>
      <c r="C892" s="45">
        <v>925</v>
      </c>
      <c r="D892" s="44" t="s">
        <v>8</v>
      </c>
      <c r="E892" s="44" t="s">
        <v>24</v>
      </c>
      <c r="F892" s="9" t="s">
        <v>2</v>
      </c>
      <c r="G892" s="9" t="s">
        <v>88</v>
      </c>
      <c r="H892" s="9" t="s">
        <v>462</v>
      </c>
      <c r="I892" s="9" t="s">
        <v>566</v>
      </c>
      <c r="J892" s="44" t="s">
        <v>58</v>
      </c>
      <c r="K892" s="6">
        <v>1953</v>
      </c>
      <c r="L892" s="6">
        <v>1953</v>
      </c>
      <c r="M892" s="38">
        <f t="shared" si="101"/>
        <v>100</v>
      </c>
    </row>
    <row r="893" spans="1:13" s="5" customFormat="1" ht="96" customHeight="1" x14ac:dyDescent="0.2">
      <c r="A893" s="63"/>
      <c r="B893" s="16" t="s">
        <v>256</v>
      </c>
      <c r="C893" s="45">
        <v>925</v>
      </c>
      <c r="D893" s="44" t="s">
        <v>8</v>
      </c>
      <c r="E893" s="44" t="s">
        <v>24</v>
      </c>
      <c r="F893" s="9" t="s">
        <v>69</v>
      </c>
      <c r="G893" s="9"/>
      <c r="H893" s="9"/>
      <c r="I893" s="9"/>
      <c r="J893" s="9"/>
      <c r="K893" s="6">
        <f>K894+K898</f>
        <v>379.20000000000005</v>
      </c>
      <c r="L893" s="6">
        <f>L894+L898</f>
        <v>370.6</v>
      </c>
      <c r="M893" s="38">
        <f t="shared" si="101"/>
        <v>97.732067510548518</v>
      </c>
    </row>
    <row r="894" spans="1:13" s="5" customFormat="1" ht="116.25" customHeight="1" x14ac:dyDescent="0.2">
      <c r="A894" s="63"/>
      <c r="B894" s="16" t="s">
        <v>293</v>
      </c>
      <c r="C894" s="45">
        <v>925</v>
      </c>
      <c r="D894" s="44" t="s">
        <v>8</v>
      </c>
      <c r="E894" s="44" t="s">
        <v>24</v>
      </c>
      <c r="F894" s="9" t="s">
        <v>69</v>
      </c>
      <c r="G894" s="9" t="s">
        <v>88</v>
      </c>
      <c r="H894" s="9"/>
      <c r="I894" s="9"/>
      <c r="J894" s="9"/>
      <c r="K894" s="6">
        <f t="shared" ref="K894:L896" si="102">K895</f>
        <v>205.4</v>
      </c>
      <c r="L894" s="6">
        <f t="shared" si="102"/>
        <v>196.8</v>
      </c>
      <c r="M894" s="38">
        <f t="shared" si="101"/>
        <v>95.813047711781891</v>
      </c>
    </row>
    <row r="895" spans="1:13" s="5" customFormat="1" ht="138.75" customHeight="1" x14ac:dyDescent="0.2">
      <c r="A895" s="63"/>
      <c r="B895" s="16" t="s">
        <v>294</v>
      </c>
      <c r="C895" s="45">
        <v>925</v>
      </c>
      <c r="D895" s="44" t="s">
        <v>8</v>
      </c>
      <c r="E895" s="44" t="s">
        <v>24</v>
      </c>
      <c r="F895" s="9" t="s">
        <v>69</v>
      </c>
      <c r="G895" s="9" t="s">
        <v>88</v>
      </c>
      <c r="H895" s="9" t="s">
        <v>2</v>
      </c>
      <c r="I895" s="9"/>
      <c r="J895" s="9"/>
      <c r="K895" s="6">
        <f>K896</f>
        <v>205.4</v>
      </c>
      <c r="L895" s="6">
        <f>L896</f>
        <v>196.8</v>
      </c>
      <c r="M895" s="38">
        <f t="shared" si="101"/>
        <v>95.813047711781891</v>
      </c>
    </row>
    <row r="896" spans="1:13" s="5" customFormat="1" ht="210.75" customHeight="1" x14ac:dyDescent="0.2">
      <c r="A896" s="63"/>
      <c r="B896" s="16" t="s">
        <v>295</v>
      </c>
      <c r="C896" s="45">
        <v>925</v>
      </c>
      <c r="D896" s="44" t="s">
        <v>8</v>
      </c>
      <c r="E896" s="44" t="s">
        <v>24</v>
      </c>
      <c r="F896" s="9" t="s">
        <v>69</v>
      </c>
      <c r="G896" s="9" t="s">
        <v>88</v>
      </c>
      <c r="H896" s="9" t="s">
        <v>2</v>
      </c>
      <c r="I896" s="9" t="s">
        <v>255</v>
      </c>
      <c r="J896" s="9"/>
      <c r="K896" s="6">
        <f t="shared" si="102"/>
        <v>205.4</v>
      </c>
      <c r="L896" s="6">
        <f t="shared" si="102"/>
        <v>196.8</v>
      </c>
      <c r="M896" s="38">
        <f t="shared" si="101"/>
        <v>95.813047711781891</v>
      </c>
    </row>
    <row r="897" spans="1:13" s="5" customFormat="1" ht="57" customHeight="1" x14ac:dyDescent="0.2">
      <c r="A897" s="63"/>
      <c r="B897" s="16" t="s">
        <v>121</v>
      </c>
      <c r="C897" s="45">
        <v>925</v>
      </c>
      <c r="D897" s="44" t="s">
        <v>8</v>
      </c>
      <c r="E897" s="44" t="s">
        <v>24</v>
      </c>
      <c r="F897" s="9" t="s">
        <v>69</v>
      </c>
      <c r="G897" s="9" t="s">
        <v>88</v>
      </c>
      <c r="H897" s="9" t="s">
        <v>2</v>
      </c>
      <c r="I897" s="9" t="s">
        <v>255</v>
      </c>
      <c r="J897" s="9" t="s">
        <v>48</v>
      </c>
      <c r="K897" s="6">
        <v>205.4</v>
      </c>
      <c r="L897" s="6">
        <v>196.8</v>
      </c>
      <c r="M897" s="38">
        <f t="shared" si="101"/>
        <v>95.813047711781891</v>
      </c>
    </row>
    <row r="898" spans="1:13" s="5" customFormat="1" ht="96.75" customHeight="1" x14ac:dyDescent="0.2">
      <c r="A898" s="63"/>
      <c r="B898" s="16" t="s">
        <v>296</v>
      </c>
      <c r="C898" s="45">
        <v>925</v>
      </c>
      <c r="D898" s="44" t="s">
        <v>8</v>
      </c>
      <c r="E898" s="44" t="s">
        <v>24</v>
      </c>
      <c r="F898" s="9" t="s">
        <v>69</v>
      </c>
      <c r="G898" s="9" t="s">
        <v>115</v>
      </c>
      <c r="H898" s="9"/>
      <c r="I898" s="9"/>
      <c r="J898" s="9"/>
      <c r="K898" s="6">
        <f t="shared" ref="K898:L900" si="103">SUM(K899)</f>
        <v>173.8</v>
      </c>
      <c r="L898" s="6">
        <f t="shared" si="103"/>
        <v>173.8</v>
      </c>
      <c r="M898" s="38">
        <f t="shared" ref="M898:M939" si="104">L898/K898*100</f>
        <v>100</v>
      </c>
    </row>
    <row r="899" spans="1:13" s="5" customFormat="1" ht="271.5" customHeight="1" x14ac:dyDescent="0.2">
      <c r="A899" s="63"/>
      <c r="B899" s="16" t="s">
        <v>448</v>
      </c>
      <c r="C899" s="45">
        <v>925</v>
      </c>
      <c r="D899" s="44" t="s">
        <v>8</v>
      </c>
      <c r="E899" s="44" t="s">
        <v>24</v>
      </c>
      <c r="F899" s="9" t="s">
        <v>69</v>
      </c>
      <c r="G899" s="9" t="s">
        <v>115</v>
      </c>
      <c r="H899" s="9" t="s">
        <v>2</v>
      </c>
      <c r="I899" s="9"/>
      <c r="J899" s="9"/>
      <c r="K899" s="6">
        <f t="shared" si="103"/>
        <v>173.8</v>
      </c>
      <c r="L899" s="6">
        <f t="shared" si="103"/>
        <v>173.8</v>
      </c>
      <c r="M899" s="38">
        <f t="shared" si="104"/>
        <v>100</v>
      </c>
    </row>
    <row r="900" spans="1:13" s="5" customFormat="1" ht="114" customHeight="1" x14ac:dyDescent="0.2">
      <c r="A900" s="63"/>
      <c r="B900" s="16" t="s">
        <v>449</v>
      </c>
      <c r="C900" s="45">
        <v>925</v>
      </c>
      <c r="D900" s="44" t="s">
        <v>8</v>
      </c>
      <c r="E900" s="44" t="s">
        <v>24</v>
      </c>
      <c r="F900" s="9" t="s">
        <v>69</v>
      </c>
      <c r="G900" s="9" t="s">
        <v>115</v>
      </c>
      <c r="H900" s="9" t="s">
        <v>2</v>
      </c>
      <c r="I900" s="9" t="s">
        <v>153</v>
      </c>
      <c r="J900" s="9"/>
      <c r="K900" s="6">
        <f t="shared" si="103"/>
        <v>173.8</v>
      </c>
      <c r="L900" s="6">
        <f t="shared" si="103"/>
        <v>173.8</v>
      </c>
      <c r="M900" s="38">
        <f t="shared" si="104"/>
        <v>100</v>
      </c>
    </row>
    <row r="901" spans="1:13" s="5" customFormat="1" ht="55.5" customHeight="1" x14ac:dyDescent="0.2">
      <c r="A901" s="63"/>
      <c r="B901" s="16" t="s">
        <v>121</v>
      </c>
      <c r="C901" s="45">
        <v>925</v>
      </c>
      <c r="D901" s="44" t="s">
        <v>8</v>
      </c>
      <c r="E901" s="44" t="s">
        <v>24</v>
      </c>
      <c r="F901" s="9" t="s">
        <v>69</v>
      </c>
      <c r="G901" s="9" t="s">
        <v>115</v>
      </c>
      <c r="H901" s="9" t="s">
        <v>2</v>
      </c>
      <c r="I901" s="9" t="s">
        <v>153</v>
      </c>
      <c r="J901" s="9" t="s">
        <v>48</v>
      </c>
      <c r="K901" s="6">
        <v>173.8</v>
      </c>
      <c r="L901" s="6">
        <v>173.8</v>
      </c>
      <c r="M901" s="38">
        <f t="shared" si="104"/>
        <v>100</v>
      </c>
    </row>
    <row r="902" spans="1:13" s="5" customFormat="1" ht="19.5" customHeight="1" x14ac:dyDescent="0.2">
      <c r="A902" s="63"/>
      <c r="B902" s="16" t="s">
        <v>20</v>
      </c>
      <c r="C902" s="45">
        <v>925</v>
      </c>
      <c r="D902" s="44" t="s">
        <v>21</v>
      </c>
      <c r="E902" s="44"/>
      <c r="F902" s="44"/>
      <c r="G902" s="45"/>
      <c r="H902" s="44"/>
      <c r="I902" s="44"/>
      <c r="J902" s="44"/>
      <c r="K902" s="6">
        <f>SUM(K903)</f>
        <v>9962.1</v>
      </c>
      <c r="L902" s="6">
        <f t="shared" ref="K902:L906" si="105">SUM(L903)</f>
        <v>9962.1</v>
      </c>
      <c r="M902" s="38">
        <f t="shared" si="104"/>
        <v>100</v>
      </c>
    </row>
    <row r="903" spans="1:13" s="5" customFormat="1" ht="21" customHeight="1" x14ac:dyDescent="0.2">
      <c r="A903" s="63"/>
      <c r="B903" s="16" t="s">
        <v>29</v>
      </c>
      <c r="C903" s="45">
        <v>925</v>
      </c>
      <c r="D903" s="44" t="s">
        <v>21</v>
      </c>
      <c r="E903" s="44" t="s">
        <v>6</v>
      </c>
      <c r="F903" s="44"/>
      <c r="G903" s="45"/>
      <c r="H903" s="44"/>
      <c r="I903" s="44"/>
      <c r="J903" s="44"/>
      <c r="K903" s="6">
        <f t="shared" si="105"/>
        <v>9962.1</v>
      </c>
      <c r="L903" s="6">
        <f t="shared" si="105"/>
        <v>9962.1</v>
      </c>
      <c r="M903" s="38">
        <f t="shared" si="104"/>
        <v>100</v>
      </c>
    </row>
    <row r="904" spans="1:13" s="5" customFormat="1" ht="37.5" x14ac:dyDescent="0.2">
      <c r="A904" s="66"/>
      <c r="B904" s="16" t="s">
        <v>339</v>
      </c>
      <c r="C904" s="45">
        <v>925</v>
      </c>
      <c r="D904" s="44" t="s">
        <v>21</v>
      </c>
      <c r="E904" s="44" t="s">
        <v>6</v>
      </c>
      <c r="F904" s="44" t="s">
        <v>2</v>
      </c>
      <c r="G904" s="45"/>
      <c r="H904" s="44"/>
      <c r="I904" s="44"/>
      <c r="J904" s="44"/>
      <c r="K904" s="6">
        <f t="shared" si="105"/>
        <v>9962.1</v>
      </c>
      <c r="L904" s="6">
        <f t="shared" si="105"/>
        <v>9962.1</v>
      </c>
      <c r="M904" s="38">
        <f t="shared" si="104"/>
        <v>100</v>
      </c>
    </row>
    <row r="905" spans="1:13" s="5" customFormat="1" ht="56.25" x14ac:dyDescent="0.2">
      <c r="A905" s="43"/>
      <c r="B905" s="18" t="s">
        <v>340</v>
      </c>
      <c r="C905" s="45">
        <v>925</v>
      </c>
      <c r="D905" s="44" t="s">
        <v>21</v>
      </c>
      <c r="E905" s="44" t="s">
        <v>6</v>
      </c>
      <c r="F905" s="44" t="s">
        <v>2</v>
      </c>
      <c r="G905" s="45">
        <v>1</v>
      </c>
      <c r="H905" s="44"/>
      <c r="I905" s="44"/>
      <c r="J905" s="44"/>
      <c r="K905" s="6">
        <f t="shared" si="105"/>
        <v>9962.1</v>
      </c>
      <c r="L905" s="6">
        <f t="shared" si="105"/>
        <v>9962.1</v>
      </c>
      <c r="M905" s="38">
        <f t="shared" si="104"/>
        <v>100</v>
      </c>
    </row>
    <row r="906" spans="1:13" s="5" customFormat="1" ht="153" customHeight="1" x14ac:dyDescent="0.2">
      <c r="A906" s="43"/>
      <c r="B906" s="18" t="s">
        <v>106</v>
      </c>
      <c r="C906" s="45">
        <v>925</v>
      </c>
      <c r="D906" s="44" t="s">
        <v>21</v>
      </c>
      <c r="E906" s="44" t="s">
        <v>6</v>
      </c>
      <c r="F906" s="44" t="s">
        <v>2</v>
      </c>
      <c r="G906" s="45">
        <v>1</v>
      </c>
      <c r="H906" s="44" t="s">
        <v>4</v>
      </c>
      <c r="I906" s="44"/>
      <c r="J906" s="44"/>
      <c r="K906" s="6">
        <f t="shared" si="105"/>
        <v>9962.1</v>
      </c>
      <c r="L906" s="6">
        <f t="shared" si="105"/>
        <v>9962.1</v>
      </c>
      <c r="M906" s="38">
        <f t="shared" si="104"/>
        <v>100</v>
      </c>
    </row>
    <row r="907" spans="1:13" s="5" customFormat="1" ht="192.75" customHeight="1" x14ac:dyDescent="0.2">
      <c r="A907" s="43"/>
      <c r="B907" s="18" t="s">
        <v>192</v>
      </c>
      <c r="C907" s="45">
        <v>925</v>
      </c>
      <c r="D907" s="44" t="s">
        <v>21</v>
      </c>
      <c r="E907" s="44" t="s">
        <v>6</v>
      </c>
      <c r="F907" s="44" t="s">
        <v>2</v>
      </c>
      <c r="G907" s="45">
        <v>1</v>
      </c>
      <c r="H907" s="44" t="s">
        <v>4</v>
      </c>
      <c r="I907" s="44" t="s">
        <v>114</v>
      </c>
      <c r="J907" s="44"/>
      <c r="K907" s="6">
        <f>SUM(K908:K909)</f>
        <v>9962.1</v>
      </c>
      <c r="L907" s="6">
        <f>SUM(L908:L909)</f>
        <v>9962.1</v>
      </c>
      <c r="M907" s="38">
        <f t="shared" si="104"/>
        <v>100</v>
      </c>
    </row>
    <row r="908" spans="1:13" s="5" customFormat="1" ht="59.25" customHeight="1" x14ac:dyDescent="0.2">
      <c r="A908" s="43"/>
      <c r="B908" s="16" t="s">
        <v>121</v>
      </c>
      <c r="C908" s="45">
        <v>925</v>
      </c>
      <c r="D908" s="44" t="s">
        <v>21</v>
      </c>
      <c r="E908" s="44" t="s">
        <v>6</v>
      </c>
      <c r="F908" s="44" t="s">
        <v>2</v>
      </c>
      <c r="G908" s="45">
        <v>1</v>
      </c>
      <c r="H908" s="44" t="s">
        <v>4</v>
      </c>
      <c r="I908" s="44" t="s">
        <v>114</v>
      </c>
      <c r="J908" s="44" t="s">
        <v>48</v>
      </c>
      <c r="K908" s="6">
        <v>97.7</v>
      </c>
      <c r="L908" s="6">
        <v>97.7</v>
      </c>
      <c r="M908" s="38">
        <f t="shared" si="104"/>
        <v>100</v>
      </c>
    </row>
    <row r="909" spans="1:13" s="5" customFormat="1" ht="37.5" x14ac:dyDescent="0.2">
      <c r="A909" s="43"/>
      <c r="B909" s="16" t="s">
        <v>54</v>
      </c>
      <c r="C909" s="45">
        <v>925</v>
      </c>
      <c r="D909" s="44" t="s">
        <v>21</v>
      </c>
      <c r="E909" s="44" t="s">
        <v>6</v>
      </c>
      <c r="F909" s="44" t="s">
        <v>2</v>
      </c>
      <c r="G909" s="45">
        <v>1</v>
      </c>
      <c r="H909" s="44" t="s">
        <v>4</v>
      </c>
      <c r="I909" s="44" t="s">
        <v>114</v>
      </c>
      <c r="J909" s="44" t="s">
        <v>55</v>
      </c>
      <c r="K909" s="6">
        <v>9864.4</v>
      </c>
      <c r="L909" s="6">
        <v>9864.4</v>
      </c>
      <c r="M909" s="38">
        <f t="shared" si="104"/>
        <v>100</v>
      </c>
    </row>
    <row r="910" spans="1:13" s="5" customFormat="1" ht="78.75" customHeight="1" x14ac:dyDescent="0.2">
      <c r="A910" s="62">
        <v>10</v>
      </c>
      <c r="B910" s="16" t="s">
        <v>347</v>
      </c>
      <c r="C910" s="45">
        <v>926</v>
      </c>
      <c r="D910" s="44"/>
      <c r="E910" s="44"/>
      <c r="F910" s="44"/>
      <c r="G910" s="45"/>
      <c r="H910" s="44"/>
      <c r="I910" s="44"/>
      <c r="J910" s="44"/>
      <c r="K910" s="6">
        <f>SUM(K911+K918+K962)</f>
        <v>962449</v>
      </c>
      <c r="L910" s="6">
        <f>SUM(L911+L918+L962)</f>
        <v>944884.39999999991</v>
      </c>
      <c r="M910" s="38">
        <f t="shared" si="104"/>
        <v>98.175009792726669</v>
      </c>
    </row>
    <row r="911" spans="1:13" s="5" customFormat="1" ht="56.25" x14ac:dyDescent="0.2">
      <c r="A911" s="62"/>
      <c r="B911" s="16" t="s">
        <v>14</v>
      </c>
      <c r="C911" s="45">
        <v>926</v>
      </c>
      <c r="D911" s="44" t="s">
        <v>5</v>
      </c>
      <c r="E911" s="44"/>
      <c r="F911" s="44"/>
      <c r="G911" s="45"/>
      <c r="H911" s="44"/>
      <c r="I911" s="44"/>
      <c r="J911" s="44"/>
      <c r="K911" s="6">
        <f t="shared" ref="K911:L916" si="106">K912</f>
        <v>68.400000000000006</v>
      </c>
      <c r="L911" s="6">
        <f t="shared" si="106"/>
        <v>68.400000000000006</v>
      </c>
      <c r="M911" s="38">
        <f t="shared" si="104"/>
        <v>100</v>
      </c>
    </row>
    <row r="912" spans="1:13" s="5" customFormat="1" ht="75" x14ac:dyDescent="0.2">
      <c r="A912" s="62"/>
      <c r="B912" s="16" t="s">
        <v>128</v>
      </c>
      <c r="C912" s="45">
        <v>926</v>
      </c>
      <c r="D912" s="44" t="s">
        <v>5</v>
      </c>
      <c r="E912" s="9" t="s">
        <v>10</v>
      </c>
      <c r="F912" s="9"/>
      <c r="G912" s="47"/>
      <c r="H912" s="9"/>
      <c r="I912" s="9"/>
      <c r="J912" s="44"/>
      <c r="K912" s="6">
        <f t="shared" si="106"/>
        <v>68.400000000000006</v>
      </c>
      <c r="L912" s="6">
        <f t="shared" si="106"/>
        <v>68.400000000000006</v>
      </c>
      <c r="M912" s="38">
        <f t="shared" si="104"/>
        <v>100</v>
      </c>
    </row>
    <row r="913" spans="1:13" s="5" customFormat="1" ht="56.25" x14ac:dyDescent="0.2">
      <c r="A913" s="62"/>
      <c r="B913" s="18" t="s">
        <v>308</v>
      </c>
      <c r="C913" s="45">
        <v>926</v>
      </c>
      <c r="D913" s="9" t="s">
        <v>5</v>
      </c>
      <c r="E913" s="9" t="s">
        <v>10</v>
      </c>
      <c r="F913" s="9" t="s">
        <v>81</v>
      </c>
      <c r="G913" s="9"/>
      <c r="H913" s="9"/>
      <c r="I913" s="9"/>
      <c r="J913" s="44"/>
      <c r="K913" s="6">
        <f t="shared" si="106"/>
        <v>68.400000000000006</v>
      </c>
      <c r="L913" s="6">
        <f t="shared" si="106"/>
        <v>68.400000000000006</v>
      </c>
      <c r="M913" s="38">
        <f t="shared" si="104"/>
        <v>100</v>
      </c>
    </row>
    <row r="914" spans="1:13" s="5" customFormat="1" ht="132.75" customHeight="1" x14ac:dyDescent="0.2">
      <c r="A914" s="62"/>
      <c r="B914" s="18" t="s">
        <v>309</v>
      </c>
      <c r="C914" s="45">
        <v>926</v>
      </c>
      <c r="D914" s="9" t="s">
        <v>5</v>
      </c>
      <c r="E914" s="9" t="s">
        <v>10</v>
      </c>
      <c r="F914" s="9" t="s">
        <v>81</v>
      </c>
      <c r="G914" s="9" t="s">
        <v>115</v>
      </c>
      <c r="H914" s="9"/>
      <c r="I914" s="9"/>
      <c r="J914" s="44"/>
      <c r="K914" s="6">
        <f t="shared" si="106"/>
        <v>68.400000000000006</v>
      </c>
      <c r="L914" s="6">
        <f t="shared" si="106"/>
        <v>68.400000000000006</v>
      </c>
      <c r="M914" s="38">
        <f t="shared" si="104"/>
        <v>100</v>
      </c>
    </row>
    <row r="915" spans="1:13" s="5" customFormat="1" ht="95.25" customHeight="1" x14ac:dyDescent="0.2">
      <c r="A915" s="62"/>
      <c r="B915" s="18" t="s">
        <v>129</v>
      </c>
      <c r="C915" s="45">
        <v>926</v>
      </c>
      <c r="D915" s="9" t="s">
        <v>5</v>
      </c>
      <c r="E915" s="9" t="s">
        <v>10</v>
      </c>
      <c r="F915" s="9" t="s">
        <v>81</v>
      </c>
      <c r="G915" s="9" t="s">
        <v>115</v>
      </c>
      <c r="H915" s="9" t="s">
        <v>2</v>
      </c>
      <c r="I915" s="9"/>
      <c r="J915" s="44"/>
      <c r="K915" s="6">
        <f t="shared" si="106"/>
        <v>68.400000000000006</v>
      </c>
      <c r="L915" s="6">
        <f t="shared" si="106"/>
        <v>68.400000000000006</v>
      </c>
      <c r="M915" s="38">
        <f t="shared" si="104"/>
        <v>100</v>
      </c>
    </row>
    <row r="916" spans="1:13" s="5" customFormat="1" ht="91.5" customHeight="1" x14ac:dyDescent="0.2">
      <c r="A916" s="62"/>
      <c r="B916" s="18" t="s">
        <v>131</v>
      </c>
      <c r="C916" s="45">
        <v>926</v>
      </c>
      <c r="D916" s="9" t="s">
        <v>5</v>
      </c>
      <c r="E916" s="9" t="s">
        <v>10</v>
      </c>
      <c r="F916" s="9" t="s">
        <v>81</v>
      </c>
      <c r="G916" s="9" t="s">
        <v>115</v>
      </c>
      <c r="H916" s="9" t="s">
        <v>2</v>
      </c>
      <c r="I916" s="9" t="s">
        <v>134</v>
      </c>
      <c r="J916" s="44"/>
      <c r="K916" s="6">
        <f t="shared" si="106"/>
        <v>68.400000000000006</v>
      </c>
      <c r="L916" s="6">
        <f t="shared" si="106"/>
        <v>68.400000000000006</v>
      </c>
      <c r="M916" s="38">
        <f t="shared" si="104"/>
        <v>100</v>
      </c>
    </row>
    <row r="917" spans="1:13" s="5" customFormat="1" ht="58.5" customHeight="1" x14ac:dyDescent="0.2">
      <c r="A917" s="62"/>
      <c r="B917" s="16" t="s">
        <v>121</v>
      </c>
      <c r="C917" s="45">
        <v>926</v>
      </c>
      <c r="D917" s="9" t="s">
        <v>5</v>
      </c>
      <c r="E917" s="9" t="s">
        <v>10</v>
      </c>
      <c r="F917" s="9" t="s">
        <v>81</v>
      </c>
      <c r="G917" s="9" t="s">
        <v>115</v>
      </c>
      <c r="H917" s="9" t="s">
        <v>2</v>
      </c>
      <c r="I917" s="9" t="s">
        <v>134</v>
      </c>
      <c r="J917" s="44" t="s">
        <v>48</v>
      </c>
      <c r="K917" s="6">
        <v>68.400000000000006</v>
      </c>
      <c r="L917" s="6">
        <v>68.400000000000006</v>
      </c>
      <c r="M917" s="38">
        <f t="shared" si="104"/>
        <v>100</v>
      </c>
    </row>
    <row r="918" spans="1:13" s="5" customFormat="1" x14ac:dyDescent="0.2">
      <c r="A918" s="62"/>
      <c r="B918" s="16" t="s">
        <v>18</v>
      </c>
      <c r="C918" s="45">
        <v>926</v>
      </c>
      <c r="D918" s="9" t="s">
        <v>8</v>
      </c>
      <c r="E918" s="44"/>
      <c r="F918" s="44"/>
      <c r="G918" s="45"/>
      <c r="H918" s="44"/>
      <c r="I918" s="44"/>
      <c r="J918" s="44"/>
      <c r="K918" s="6">
        <f>K919+K956</f>
        <v>183560.8</v>
      </c>
      <c r="L918" s="6">
        <f>L919+L956</f>
        <v>182712.4</v>
      </c>
      <c r="M918" s="38">
        <f t="shared" si="104"/>
        <v>99.537809815603339</v>
      </c>
    </row>
    <row r="919" spans="1:13" s="5" customFormat="1" ht="38.25" customHeight="1" x14ac:dyDescent="0.2">
      <c r="A919" s="62"/>
      <c r="B919" s="16" t="s">
        <v>143</v>
      </c>
      <c r="C919" s="45">
        <v>926</v>
      </c>
      <c r="D919" s="44" t="s">
        <v>8</v>
      </c>
      <c r="E919" s="44" t="s">
        <v>5</v>
      </c>
      <c r="F919" s="44"/>
      <c r="G919" s="45"/>
      <c r="H919" s="44"/>
      <c r="I919" s="44"/>
      <c r="J919" s="44"/>
      <c r="K919" s="6">
        <f>K920+K946+K951</f>
        <v>183503.5</v>
      </c>
      <c r="L919" s="6">
        <f>L920+L946+L951</f>
        <v>182712.4</v>
      </c>
      <c r="M919" s="38">
        <f t="shared" si="104"/>
        <v>99.568891056573847</v>
      </c>
    </row>
    <row r="920" spans="1:13" s="5" customFormat="1" ht="37.5" x14ac:dyDescent="0.2">
      <c r="A920" s="62"/>
      <c r="B920" s="18" t="s">
        <v>348</v>
      </c>
      <c r="C920" s="45">
        <v>926</v>
      </c>
      <c r="D920" s="44" t="s">
        <v>8</v>
      </c>
      <c r="E920" s="44" t="s">
        <v>5</v>
      </c>
      <c r="F920" s="44" t="s">
        <v>6</v>
      </c>
      <c r="G920" s="45"/>
      <c r="H920" s="44"/>
      <c r="I920" s="44"/>
      <c r="J920" s="44"/>
      <c r="K920" s="6">
        <f>K921</f>
        <v>175979.1</v>
      </c>
      <c r="L920" s="6">
        <f>L921</f>
        <v>175188</v>
      </c>
      <c r="M920" s="38">
        <f t="shared" si="104"/>
        <v>99.550457980521543</v>
      </c>
    </row>
    <row r="921" spans="1:13" s="5" customFormat="1" ht="56.25" x14ac:dyDescent="0.2">
      <c r="A921" s="62"/>
      <c r="B921" s="18" t="s">
        <v>349</v>
      </c>
      <c r="C921" s="45">
        <v>926</v>
      </c>
      <c r="D921" s="44" t="s">
        <v>8</v>
      </c>
      <c r="E921" s="44" t="s">
        <v>5</v>
      </c>
      <c r="F921" s="44" t="s">
        <v>6</v>
      </c>
      <c r="G921" s="45">
        <v>1</v>
      </c>
      <c r="H921" s="44"/>
      <c r="I921" s="44"/>
      <c r="J921" s="44"/>
      <c r="K921" s="6">
        <f>K922+K929+K934+K937</f>
        <v>175979.1</v>
      </c>
      <c r="L921" s="6">
        <f>L922+L929+L934+L937</f>
        <v>175188</v>
      </c>
      <c r="M921" s="38">
        <f t="shared" si="104"/>
        <v>99.550457980521543</v>
      </c>
    </row>
    <row r="922" spans="1:13" s="5" customFormat="1" ht="57.75" customHeight="1" x14ac:dyDescent="0.2">
      <c r="A922" s="62"/>
      <c r="B922" s="18" t="s">
        <v>379</v>
      </c>
      <c r="C922" s="45">
        <v>926</v>
      </c>
      <c r="D922" s="44" t="s">
        <v>8</v>
      </c>
      <c r="E922" s="44" t="s">
        <v>5</v>
      </c>
      <c r="F922" s="9" t="s">
        <v>6</v>
      </c>
      <c r="G922" s="9" t="s">
        <v>88</v>
      </c>
      <c r="H922" s="9" t="s">
        <v>4</v>
      </c>
      <c r="I922" s="44"/>
      <c r="J922" s="44"/>
      <c r="K922" s="6">
        <f>K925+K927+K923</f>
        <v>169101</v>
      </c>
      <c r="L922" s="6">
        <f>L925+L927+L923</f>
        <v>169101</v>
      </c>
      <c r="M922" s="38">
        <f t="shared" si="104"/>
        <v>100</v>
      </c>
    </row>
    <row r="923" spans="1:13" s="5" customFormat="1" ht="135.75" customHeight="1" x14ac:dyDescent="0.2">
      <c r="A923" s="62"/>
      <c r="B923" s="16" t="s">
        <v>65</v>
      </c>
      <c r="C923" s="45">
        <v>926</v>
      </c>
      <c r="D923" s="44" t="s">
        <v>8</v>
      </c>
      <c r="E923" s="44" t="s">
        <v>5</v>
      </c>
      <c r="F923" s="44" t="s">
        <v>6</v>
      </c>
      <c r="G923" s="45">
        <v>1</v>
      </c>
      <c r="H923" s="44" t="s">
        <v>4</v>
      </c>
      <c r="I923" s="44" t="s">
        <v>83</v>
      </c>
      <c r="J923" s="44"/>
      <c r="K923" s="6">
        <f>SUM(K924)</f>
        <v>168826.8</v>
      </c>
      <c r="L923" s="6">
        <f t="shared" ref="L923" si="107">SUM(L924)</f>
        <v>168826.8</v>
      </c>
      <c r="M923" s="38">
        <f t="shared" si="104"/>
        <v>100</v>
      </c>
    </row>
    <row r="924" spans="1:13" s="5" customFormat="1" ht="75.75" customHeight="1" x14ac:dyDescent="0.2">
      <c r="A924" s="62"/>
      <c r="B924" s="23" t="s">
        <v>119</v>
      </c>
      <c r="C924" s="45">
        <v>926</v>
      </c>
      <c r="D924" s="44" t="s">
        <v>8</v>
      </c>
      <c r="E924" s="44" t="s">
        <v>5</v>
      </c>
      <c r="F924" s="44" t="s">
        <v>6</v>
      </c>
      <c r="G924" s="45">
        <v>1</v>
      </c>
      <c r="H924" s="44" t="s">
        <v>4</v>
      </c>
      <c r="I924" s="44" t="s">
        <v>83</v>
      </c>
      <c r="J924" s="44" t="s">
        <v>58</v>
      </c>
      <c r="K924" s="6">
        <v>168826.8</v>
      </c>
      <c r="L924" s="6">
        <v>168826.8</v>
      </c>
      <c r="M924" s="38">
        <f t="shared" si="104"/>
        <v>100</v>
      </c>
    </row>
    <row r="925" spans="1:13" s="5" customFormat="1" ht="213.75" customHeight="1" x14ac:dyDescent="0.2">
      <c r="A925" s="62"/>
      <c r="B925" s="16" t="s">
        <v>259</v>
      </c>
      <c r="C925" s="45">
        <v>926</v>
      </c>
      <c r="D925" s="44" t="s">
        <v>8</v>
      </c>
      <c r="E925" s="44" t="s">
        <v>5</v>
      </c>
      <c r="F925" s="44" t="s">
        <v>6</v>
      </c>
      <c r="G925" s="45">
        <v>1</v>
      </c>
      <c r="H925" s="44" t="s">
        <v>4</v>
      </c>
      <c r="I925" s="44" t="s">
        <v>260</v>
      </c>
      <c r="J925" s="44"/>
      <c r="K925" s="6">
        <f>K926</f>
        <v>197.1</v>
      </c>
      <c r="L925" s="6">
        <f>L926</f>
        <v>197.1</v>
      </c>
      <c r="M925" s="38">
        <f t="shared" si="104"/>
        <v>100</v>
      </c>
    </row>
    <row r="926" spans="1:13" s="5" customFormat="1" ht="80.25" customHeight="1" x14ac:dyDescent="0.2">
      <c r="A926" s="62"/>
      <c r="B926" s="23" t="s">
        <v>119</v>
      </c>
      <c r="C926" s="45">
        <v>926</v>
      </c>
      <c r="D926" s="44" t="s">
        <v>8</v>
      </c>
      <c r="E926" s="44" t="s">
        <v>5</v>
      </c>
      <c r="F926" s="44" t="s">
        <v>6</v>
      </c>
      <c r="G926" s="45">
        <v>1</v>
      </c>
      <c r="H926" s="44" t="s">
        <v>4</v>
      </c>
      <c r="I926" s="44" t="s">
        <v>260</v>
      </c>
      <c r="J926" s="44" t="s">
        <v>58</v>
      </c>
      <c r="K926" s="6">
        <v>197.1</v>
      </c>
      <c r="L926" s="6">
        <v>197.1</v>
      </c>
      <c r="M926" s="38">
        <f t="shared" si="104"/>
        <v>100</v>
      </c>
    </row>
    <row r="927" spans="1:13" s="5" customFormat="1" ht="273.75" customHeight="1" x14ac:dyDescent="0.2">
      <c r="A927" s="62"/>
      <c r="B927" s="23" t="s">
        <v>191</v>
      </c>
      <c r="C927" s="45">
        <v>926</v>
      </c>
      <c r="D927" s="44" t="s">
        <v>8</v>
      </c>
      <c r="E927" s="44" t="s">
        <v>5</v>
      </c>
      <c r="F927" s="44" t="s">
        <v>6</v>
      </c>
      <c r="G927" s="45">
        <v>1</v>
      </c>
      <c r="H927" s="44" t="s">
        <v>4</v>
      </c>
      <c r="I927" s="44" t="s">
        <v>105</v>
      </c>
      <c r="J927" s="44"/>
      <c r="K927" s="6">
        <f>K928</f>
        <v>77.099999999999994</v>
      </c>
      <c r="L927" s="6">
        <f>L928</f>
        <v>77.099999999999994</v>
      </c>
      <c r="M927" s="38">
        <f t="shared" si="104"/>
        <v>100</v>
      </c>
    </row>
    <row r="928" spans="1:13" s="5" customFormat="1" ht="78" customHeight="1" x14ac:dyDescent="0.2">
      <c r="A928" s="62"/>
      <c r="B928" s="23" t="s">
        <v>119</v>
      </c>
      <c r="C928" s="45">
        <v>926</v>
      </c>
      <c r="D928" s="44" t="s">
        <v>8</v>
      </c>
      <c r="E928" s="44" t="s">
        <v>5</v>
      </c>
      <c r="F928" s="44" t="s">
        <v>6</v>
      </c>
      <c r="G928" s="45">
        <v>1</v>
      </c>
      <c r="H928" s="44" t="s">
        <v>4</v>
      </c>
      <c r="I928" s="44" t="s">
        <v>105</v>
      </c>
      <c r="J928" s="44" t="s">
        <v>58</v>
      </c>
      <c r="K928" s="6">
        <v>77.099999999999994</v>
      </c>
      <c r="L928" s="6">
        <v>77.099999999999994</v>
      </c>
      <c r="M928" s="38">
        <f t="shared" si="104"/>
        <v>100</v>
      </c>
    </row>
    <row r="929" spans="1:13" s="5" customFormat="1" ht="219.75" customHeight="1" x14ac:dyDescent="0.2">
      <c r="A929" s="62"/>
      <c r="B929" s="16" t="s">
        <v>399</v>
      </c>
      <c r="C929" s="45">
        <v>926</v>
      </c>
      <c r="D929" s="44" t="s">
        <v>8</v>
      </c>
      <c r="E929" s="44" t="s">
        <v>5</v>
      </c>
      <c r="F929" s="44" t="s">
        <v>6</v>
      </c>
      <c r="G929" s="45">
        <v>1</v>
      </c>
      <c r="H929" s="44" t="s">
        <v>5</v>
      </c>
      <c r="I929" s="44"/>
      <c r="J929" s="44"/>
      <c r="K929" s="6">
        <f>SUM(K932+K930)</f>
        <v>986.9</v>
      </c>
      <c r="L929" s="6">
        <f>SUM(L932+L930)</f>
        <v>986.9</v>
      </c>
      <c r="M929" s="38">
        <f t="shared" si="104"/>
        <v>100</v>
      </c>
    </row>
    <row r="930" spans="1:13" s="5" customFormat="1" ht="56.25" customHeight="1" x14ac:dyDescent="0.2">
      <c r="A930" s="62"/>
      <c r="B930" s="18" t="s">
        <v>272</v>
      </c>
      <c r="C930" s="45">
        <v>926</v>
      </c>
      <c r="D930" s="44" t="s">
        <v>8</v>
      </c>
      <c r="E930" s="44" t="s">
        <v>5</v>
      </c>
      <c r="F930" s="44" t="s">
        <v>6</v>
      </c>
      <c r="G930" s="45">
        <v>1</v>
      </c>
      <c r="H930" s="44" t="s">
        <v>5</v>
      </c>
      <c r="I930" s="44" t="s">
        <v>273</v>
      </c>
      <c r="J930" s="44"/>
      <c r="K930" s="6">
        <f>K931</f>
        <v>111.9</v>
      </c>
      <c r="L930" s="6">
        <f>L931</f>
        <v>111.9</v>
      </c>
      <c r="M930" s="38">
        <f t="shared" si="104"/>
        <v>100</v>
      </c>
    </row>
    <row r="931" spans="1:13" s="5" customFormat="1" ht="77.25" customHeight="1" x14ac:dyDescent="0.2">
      <c r="A931" s="62"/>
      <c r="B931" s="23" t="s">
        <v>119</v>
      </c>
      <c r="C931" s="45">
        <v>926</v>
      </c>
      <c r="D931" s="44" t="s">
        <v>8</v>
      </c>
      <c r="E931" s="44" t="s">
        <v>5</v>
      </c>
      <c r="F931" s="44" t="s">
        <v>6</v>
      </c>
      <c r="G931" s="45">
        <v>1</v>
      </c>
      <c r="H931" s="44" t="s">
        <v>5</v>
      </c>
      <c r="I931" s="44" t="s">
        <v>273</v>
      </c>
      <c r="J931" s="44" t="s">
        <v>58</v>
      </c>
      <c r="K931" s="6">
        <v>111.9</v>
      </c>
      <c r="L931" s="6">
        <v>111.9</v>
      </c>
      <c r="M931" s="38">
        <f t="shared" si="104"/>
        <v>100</v>
      </c>
    </row>
    <row r="932" spans="1:13" s="5" customFormat="1" ht="95.25" customHeight="1" x14ac:dyDescent="0.2">
      <c r="A932" s="62"/>
      <c r="B932" s="27" t="s">
        <v>164</v>
      </c>
      <c r="C932" s="45">
        <v>926</v>
      </c>
      <c r="D932" s="44" t="s">
        <v>8</v>
      </c>
      <c r="E932" s="44" t="s">
        <v>5</v>
      </c>
      <c r="F932" s="44" t="s">
        <v>6</v>
      </c>
      <c r="G932" s="45">
        <v>1</v>
      </c>
      <c r="H932" s="44" t="s">
        <v>5</v>
      </c>
      <c r="I932" s="44" t="s">
        <v>141</v>
      </c>
      <c r="J932" s="44"/>
      <c r="K932" s="6">
        <f>SUM(K933)</f>
        <v>875</v>
      </c>
      <c r="L932" s="6">
        <f>SUM(L933)</f>
        <v>875</v>
      </c>
      <c r="M932" s="38">
        <f t="shared" si="104"/>
        <v>100</v>
      </c>
    </row>
    <row r="933" spans="1:13" s="5" customFormat="1" ht="76.5" customHeight="1" x14ac:dyDescent="0.2">
      <c r="A933" s="62"/>
      <c r="B933" s="23" t="s">
        <v>119</v>
      </c>
      <c r="C933" s="45">
        <v>926</v>
      </c>
      <c r="D933" s="44" t="s">
        <v>8</v>
      </c>
      <c r="E933" s="44" t="s">
        <v>5</v>
      </c>
      <c r="F933" s="44" t="s">
        <v>6</v>
      </c>
      <c r="G933" s="45">
        <v>1</v>
      </c>
      <c r="H933" s="44" t="s">
        <v>5</v>
      </c>
      <c r="I933" s="44" t="s">
        <v>141</v>
      </c>
      <c r="J933" s="44" t="s">
        <v>58</v>
      </c>
      <c r="K933" s="6">
        <v>875</v>
      </c>
      <c r="L933" s="6">
        <v>875</v>
      </c>
      <c r="M933" s="38">
        <f t="shared" si="104"/>
        <v>100</v>
      </c>
    </row>
    <row r="934" spans="1:13" s="5" customFormat="1" ht="355.5" customHeight="1" x14ac:dyDescent="0.2">
      <c r="A934" s="62"/>
      <c r="B934" s="21" t="s">
        <v>400</v>
      </c>
      <c r="C934" s="45">
        <v>926</v>
      </c>
      <c r="D934" s="44" t="s">
        <v>8</v>
      </c>
      <c r="E934" s="44" t="s">
        <v>5</v>
      </c>
      <c r="F934" s="44" t="s">
        <v>6</v>
      </c>
      <c r="G934" s="45">
        <v>1</v>
      </c>
      <c r="H934" s="44" t="s">
        <v>6</v>
      </c>
      <c r="I934" s="44"/>
      <c r="J934" s="44"/>
      <c r="K934" s="6">
        <f>SUM(K935)</f>
        <v>858</v>
      </c>
      <c r="L934" s="6">
        <f t="shared" ref="K934:L935" si="108">SUM(L935)</f>
        <v>858</v>
      </c>
      <c r="M934" s="38">
        <f t="shared" si="104"/>
        <v>100</v>
      </c>
    </row>
    <row r="935" spans="1:13" s="5" customFormat="1" ht="56.25" x14ac:dyDescent="0.2">
      <c r="A935" s="62"/>
      <c r="B935" s="16" t="s">
        <v>401</v>
      </c>
      <c r="C935" s="45">
        <v>926</v>
      </c>
      <c r="D935" s="44" t="s">
        <v>8</v>
      </c>
      <c r="E935" s="44" t="s">
        <v>5</v>
      </c>
      <c r="F935" s="44" t="s">
        <v>6</v>
      </c>
      <c r="G935" s="45">
        <v>1</v>
      </c>
      <c r="H935" s="44" t="s">
        <v>6</v>
      </c>
      <c r="I935" s="44" t="s">
        <v>180</v>
      </c>
      <c r="J935" s="44"/>
      <c r="K935" s="6">
        <f t="shared" si="108"/>
        <v>858</v>
      </c>
      <c r="L935" s="6">
        <f t="shared" si="108"/>
        <v>858</v>
      </c>
      <c r="M935" s="38">
        <f t="shared" si="104"/>
        <v>100</v>
      </c>
    </row>
    <row r="936" spans="1:13" s="5" customFormat="1" ht="75.75" customHeight="1" x14ac:dyDescent="0.2">
      <c r="A936" s="62"/>
      <c r="B936" s="23" t="s">
        <v>119</v>
      </c>
      <c r="C936" s="45">
        <v>926</v>
      </c>
      <c r="D936" s="44" t="s">
        <v>8</v>
      </c>
      <c r="E936" s="44" t="s">
        <v>5</v>
      </c>
      <c r="F936" s="44" t="s">
        <v>6</v>
      </c>
      <c r="G936" s="45">
        <v>1</v>
      </c>
      <c r="H936" s="44" t="s">
        <v>6</v>
      </c>
      <c r="I936" s="44" t="s">
        <v>180</v>
      </c>
      <c r="J936" s="44" t="s">
        <v>58</v>
      </c>
      <c r="K936" s="6">
        <v>858</v>
      </c>
      <c r="L936" s="6">
        <v>858</v>
      </c>
      <c r="M936" s="38">
        <f t="shared" si="104"/>
        <v>100</v>
      </c>
    </row>
    <row r="937" spans="1:13" s="5" customFormat="1" ht="102.75" customHeight="1" x14ac:dyDescent="0.2">
      <c r="A937" s="62"/>
      <c r="B937" s="18" t="s">
        <v>382</v>
      </c>
      <c r="C937" s="45">
        <v>926</v>
      </c>
      <c r="D937" s="44" t="s">
        <v>8</v>
      </c>
      <c r="E937" s="44" t="s">
        <v>5</v>
      </c>
      <c r="F937" s="44" t="s">
        <v>6</v>
      </c>
      <c r="G937" s="45">
        <v>1</v>
      </c>
      <c r="H937" s="44" t="s">
        <v>7</v>
      </c>
      <c r="I937" s="44"/>
      <c r="J937" s="44"/>
      <c r="K937" s="6">
        <f>SUM(K942+K944+K938+K940)</f>
        <v>5033.2</v>
      </c>
      <c r="L937" s="6">
        <f>SUM(L942+L944+L938+L940)</f>
        <v>4242.1000000000004</v>
      </c>
      <c r="M937" s="38">
        <f t="shared" si="104"/>
        <v>84.282365095764135</v>
      </c>
    </row>
    <row r="938" spans="1:13" s="5" customFormat="1" ht="74.25" customHeight="1" x14ac:dyDescent="0.2">
      <c r="A938" s="62"/>
      <c r="B938" s="18" t="s">
        <v>496</v>
      </c>
      <c r="C938" s="45">
        <v>926</v>
      </c>
      <c r="D938" s="44" t="s">
        <v>8</v>
      </c>
      <c r="E938" s="44" t="s">
        <v>5</v>
      </c>
      <c r="F938" s="44" t="s">
        <v>6</v>
      </c>
      <c r="G938" s="45">
        <v>1</v>
      </c>
      <c r="H938" s="44" t="s">
        <v>7</v>
      </c>
      <c r="I938" s="44" t="s">
        <v>434</v>
      </c>
      <c r="J938" s="44"/>
      <c r="K938" s="6">
        <f>K939</f>
        <v>583.20000000000005</v>
      </c>
      <c r="L938" s="6">
        <f>L939</f>
        <v>583.20000000000005</v>
      </c>
      <c r="M938" s="38">
        <f t="shared" si="104"/>
        <v>100</v>
      </c>
    </row>
    <row r="939" spans="1:13" s="5" customFormat="1" ht="76.5" customHeight="1" x14ac:dyDescent="0.2">
      <c r="A939" s="62"/>
      <c r="B939" s="23" t="s">
        <v>119</v>
      </c>
      <c r="C939" s="45">
        <v>926</v>
      </c>
      <c r="D939" s="44" t="s">
        <v>8</v>
      </c>
      <c r="E939" s="44" t="s">
        <v>5</v>
      </c>
      <c r="F939" s="44" t="s">
        <v>6</v>
      </c>
      <c r="G939" s="45">
        <v>1</v>
      </c>
      <c r="H939" s="44" t="s">
        <v>7</v>
      </c>
      <c r="I939" s="44" t="s">
        <v>434</v>
      </c>
      <c r="J939" s="44" t="s">
        <v>58</v>
      </c>
      <c r="K939" s="6">
        <v>583.20000000000005</v>
      </c>
      <c r="L939" s="6">
        <v>583.20000000000005</v>
      </c>
      <c r="M939" s="38">
        <f t="shared" si="104"/>
        <v>100</v>
      </c>
    </row>
    <row r="940" spans="1:13" s="5" customFormat="1" ht="56.25" customHeight="1" x14ac:dyDescent="0.2">
      <c r="A940" s="62"/>
      <c r="B940" s="16" t="s">
        <v>401</v>
      </c>
      <c r="C940" s="45">
        <v>926</v>
      </c>
      <c r="D940" s="44" t="s">
        <v>8</v>
      </c>
      <c r="E940" s="44" t="s">
        <v>5</v>
      </c>
      <c r="F940" s="44" t="s">
        <v>6</v>
      </c>
      <c r="G940" s="45">
        <v>1</v>
      </c>
      <c r="H940" s="44" t="s">
        <v>7</v>
      </c>
      <c r="I940" s="44" t="s">
        <v>180</v>
      </c>
      <c r="J940" s="44"/>
      <c r="K940" s="6">
        <f>K941</f>
        <v>198.3</v>
      </c>
      <c r="L940" s="6">
        <f>L941</f>
        <v>198.3</v>
      </c>
      <c r="M940" s="38">
        <f t="shared" ref="M940" si="109">M941</f>
        <v>100</v>
      </c>
    </row>
    <row r="941" spans="1:13" s="5" customFormat="1" ht="75" customHeight="1" x14ac:dyDescent="0.2">
      <c r="A941" s="62"/>
      <c r="B941" s="23" t="s">
        <v>119</v>
      </c>
      <c r="C941" s="45">
        <v>926</v>
      </c>
      <c r="D941" s="44" t="s">
        <v>8</v>
      </c>
      <c r="E941" s="44" t="s">
        <v>5</v>
      </c>
      <c r="F941" s="44" t="s">
        <v>6</v>
      </c>
      <c r="G941" s="45">
        <v>1</v>
      </c>
      <c r="H941" s="44" t="s">
        <v>7</v>
      </c>
      <c r="I941" s="44" t="s">
        <v>180</v>
      </c>
      <c r="J941" s="44" t="s">
        <v>58</v>
      </c>
      <c r="K941" s="6">
        <v>198.3</v>
      </c>
      <c r="L941" s="6">
        <v>198.3</v>
      </c>
      <c r="M941" s="38">
        <f t="shared" ref="M941:M969" si="110">L941/K941*100</f>
        <v>100</v>
      </c>
    </row>
    <row r="942" spans="1:13" s="5" customFormat="1" ht="322.5" customHeight="1" x14ac:dyDescent="0.2">
      <c r="A942" s="62"/>
      <c r="B942" s="16" t="s">
        <v>642</v>
      </c>
      <c r="C942" s="45">
        <v>926</v>
      </c>
      <c r="D942" s="44" t="s">
        <v>8</v>
      </c>
      <c r="E942" s="44" t="s">
        <v>5</v>
      </c>
      <c r="F942" s="44" t="s">
        <v>6</v>
      </c>
      <c r="G942" s="45">
        <v>1</v>
      </c>
      <c r="H942" s="44" t="s">
        <v>7</v>
      </c>
      <c r="I942" s="44" t="s">
        <v>266</v>
      </c>
      <c r="J942" s="44"/>
      <c r="K942" s="6">
        <f>SUM(K943)</f>
        <v>4162.7</v>
      </c>
      <c r="L942" s="6">
        <f>SUM(L943)</f>
        <v>3388.1</v>
      </c>
      <c r="M942" s="38">
        <f t="shared" si="110"/>
        <v>81.391885074591002</v>
      </c>
    </row>
    <row r="943" spans="1:13" s="5" customFormat="1" ht="76.5" customHeight="1" x14ac:dyDescent="0.2">
      <c r="A943" s="62"/>
      <c r="B943" s="23" t="s">
        <v>119</v>
      </c>
      <c r="C943" s="45">
        <v>926</v>
      </c>
      <c r="D943" s="44" t="s">
        <v>8</v>
      </c>
      <c r="E943" s="44" t="s">
        <v>5</v>
      </c>
      <c r="F943" s="44" t="s">
        <v>6</v>
      </c>
      <c r="G943" s="45">
        <v>1</v>
      </c>
      <c r="H943" s="44" t="s">
        <v>7</v>
      </c>
      <c r="I943" s="44" t="s">
        <v>266</v>
      </c>
      <c r="J943" s="44" t="s">
        <v>58</v>
      </c>
      <c r="K943" s="6">
        <v>4162.7</v>
      </c>
      <c r="L943" s="6">
        <v>3388.1</v>
      </c>
      <c r="M943" s="38">
        <f t="shared" si="110"/>
        <v>81.391885074591002</v>
      </c>
    </row>
    <row r="944" spans="1:13" s="5" customFormat="1" ht="328.5" customHeight="1" x14ac:dyDescent="0.2">
      <c r="A944" s="62"/>
      <c r="B944" s="16" t="s">
        <v>427</v>
      </c>
      <c r="C944" s="45">
        <v>926</v>
      </c>
      <c r="D944" s="44" t="s">
        <v>8</v>
      </c>
      <c r="E944" s="44" t="s">
        <v>5</v>
      </c>
      <c r="F944" s="44" t="s">
        <v>6</v>
      </c>
      <c r="G944" s="45">
        <v>1</v>
      </c>
      <c r="H944" s="44" t="s">
        <v>7</v>
      </c>
      <c r="I944" s="44" t="s">
        <v>428</v>
      </c>
      <c r="J944" s="44"/>
      <c r="K944" s="6">
        <f>SUM(K945)</f>
        <v>89</v>
      </c>
      <c r="L944" s="6">
        <f>SUM(L945)</f>
        <v>72.5</v>
      </c>
      <c r="M944" s="38">
        <f t="shared" si="110"/>
        <v>81.460674157303373</v>
      </c>
    </row>
    <row r="945" spans="1:13" s="5" customFormat="1" ht="76.5" customHeight="1" x14ac:dyDescent="0.2">
      <c r="A945" s="62"/>
      <c r="B945" s="23" t="s">
        <v>119</v>
      </c>
      <c r="C945" s="45">
        <v>926</v>
      </c>
      <c r="D945" s="44" t="s">
        <v>8</v>
      </c>
      <c r="E945" s="44" t="s">
        <v>5</v>
      </c>
      <c r="F945" s="44" t="s">
        <v>6</v>
      </c>
      <c r="G945" s="45">
        <v>1</v>
      </c>
      <c r="H945" s="44" t="s">
        <v>7</v>
      </c>
      <c r="I945" s="44" t="s">
        <v>428</v>
      </c>
      <c r="J945" s="44" t="s">
        <v>58</v>
      </c>
      <c r="K945" s="6">
        <v>89</v>
      </c>
      <c r="L945" s="6">
        <v>72.5</v>
      </c>
      <c r="M945" s="38">
        <f t="shared" si="110"/>
        <v>81.460674157303373</v>
      </c>
    </row>
    <row r="946" spans="1:13" s="5" customFormat="1" ht="97.5" customHeight="1" x14ac:dyDescent="0.2">
      <c r="A946" s="62"/>
      <c r="B946" s="18" t="s">
        <v>142</v>
      </c>
      <c r="C946" s="45">
        <v>926</v>
      </c>
      <c r="D946" s="44" t="s">
        <v>8</v>
      </c>
      <c r="E946" s="44" t="s">
        <v>5</v>
      </c>
      <c r="F946" s="9" t="s">
        <v>40</v>
      </c>
      <c r="G946" s="9"/>
      <c r="H946" s="9"/>
      <c r="I946" s="9"/>
      <c r="J946" s="44"/>
      <c r="K946" s="6">
        <f>SUM(K947)</f>
        <v>7166.1</v>
      </c>
      <c r="L946" s="6">
        <f>SUM(L947)</f>
        <v>7166.1</v>
      </c>
      <c r="M946" s="38">
        <f t="shared" si="110"/>
        <v>100</v>
      </c>
    </row>
    <row r="947" spans="1:13" s="5" customFormat="1" ht="35.25" customHeight="1" x14ac:dyDescent="0.2">
      <c r="A947" s="62"/>
      <c r="B947" s="16" t="s">
        <v>341</v>
      </c>
      <c r="C947" s="45">
        <v>926</v>
      </c>
      <c r="D947" s="44" t="s">
        <v>8</v>
      </c>
      <c r="E947" s="44" t="s">
        <v>5</v>
      </c>
      <c r="F947" s="9" t="s">
        <v>40</v>
      </c>
      <c r="G947" s="9" t="s">
        <v>137</v>
      </c>
      <c r="H947" s="9"/>
      <c r="I947" s="9"/>
      <c r="J947" s="44"/>
      <c r="K947" s="6">
        <f t="shared" ref="K947:L949" si="111">SUM(K948)</f>
        <v>7166.1</v>
      </c>
      <c r="L947" s="6">
        <f t="shared" si="111"/>
        <v>7166.1</v>
      </c>
      <c r="M947" s="38">
        <f t="shared" si="110"/>
        <v>100</v>
      </c>
    </row>
    <row r="948" spans="1:13" s="5" customFormat="1" ht="93" customHeight="1" x14ac:dyDescent="0.2">
      <c r="A948" s="62"/>
      <c r="B948" s="16" t="s">
        <v>344</v>
      </c>
      <c r="C948" s="45">
        <v>926</v>
      </c>
      <c r="D948" s="44" t="s">
        <v>8</v>
      </c>
      <c r="E948" s="44" t="s">
        <v>5</v>
      </c>
      <c r="F948" s="9" t="s">
        <v>40</v>
      </c>
      <c r="G948" s="9" t="s">
        <v>137</v>
      </c>
      <c r="H948" s="9" t="s">
        <v>2</v>
      </c>
      <c r="I948" s="9"/>
      <c r="J948" s="44"/>
      <c r="K948" s="6">
        <f t="shared" si="111"/>
        <v>7166.1</v>
      </c>
      <c r="L948" s="6">
        <f t="shared" si="111"/>
        <v>7166.1</v>
      </c>
      <c r="M948" s="38">
        <f t="shared" si="110"/>
        <v>100</v>
      </c>
    </row>
    <row r="949" spans="1:13" s="5" customFormat="1" ht="129.75" customHeight="1" x14ac:dyDescent="0.2">
      <c r="A949" s="62"/>
      <c r="B949" s="16" t="s">
        <v>345</v>
      </c>
      <c r="C949" s="45">
        <v>926</v>
      </c>
      <c r="D949" s="44" t="s">
        <v>8</v>
      </c>
      <c r="E949" s="44" t="s">
        <v>5</v>
      </c>
      <c r="F949" s="9" t="s">
        <v>40</v>
      </c>
      <c r="G949" s="9" t="s">
        <v>137</v>
      </c>
      <c r="H949" s="9" t="s">
        <v>2</v>
      </c>
      <c r="I949" s="9" t="s">
        <v>148</v>
      </c>
      <c r="J949" s="44"/>
      <c r="K949" s="6">
        <f t="shared" si="111"/>
        <v>7166.1</v>
      </c>
      <c r="L949" s="6">
        <f t="shared" si="111"/>
        <v>7166.1</v>
      </c>
      <c r="M949" s="38">
        <f t="shared" si="110"/>
        <v>100</v>
      </c>
    </row>
    <row r="950" spans="1:13" s="5" customFormat="1" ht="75.75" customHeight="1" x14ac:dyDescent="0.2">
      <c r="A950" s="62"/>
      <c r="B950" s="23" t="s">
        <v>119</v>
      </c>
      <c r="C950" s="45">
        <v>926</v>
      </c>
      <c r="D950" s="44" t="s">
        <v>8</v>
      </c>
      <c r="E950" s="44" t="s">
        <v>5</v>
      </c>
      <c r="F950" s="9" t="s">
        <v>40</v>
      </c>
      <c r="G950" s="9" t="s">
        <v>137</v>
      </c>
      <c r="H950" s="9" t="s">
        <v>2</v>
      </c>
      <c r="I950" s="9" t="s">
        <v>148</v>
      </c>
      <c r="J950" s="44" t="s">
        <v>58</v>
      </c>
      <c r="K950" s="6">
        <v>7166.1</v>
      </c>
      <c r="L950" s="6">
        <v>7166.1</v>
      </c>
      <c r="M950" s="38">
        <f t="shared" si="110"/>
        <v>100</v>
      </c>
    </row>
    <row r="951" spans="1:13" s="5" customFormat="1" ht="37.5" x14ac:dyDescent="0.2">
      <c r="A951" s="62"/>
      <c r="B951" s="21" t="s">
        <v>299</v>
      </c>
      <c r="C951" s="45">
        <v>926</v>
      </c>
      <c r="D951" s="44" t="s">
        <v>8</v>
      </c>
      <c r="E951" s="44" t="s">
        <v>5</v>
      </c>
      <c r="F951" s="9" t="s">
        <v>181</v>
      </c>
      <c r="G951" s="9"/>
      <c r="H951" s="9"/>
      <c r="I951" s="9"/>
      <c r="J951" s="44"/>
      <c r="K951" s="6">
        <f>SUM(K952)</f>
        <v>358.3</v>
      </c>
      <c r="L951" s="6">
        <f t="shared" ref="K951:L952" si="112">SUM(L952)</f>
        <v>358.3</v>
      </c>
      <c r="M951" s="38">
        <f t="shared" si="110"/>
        <v>100</v>
      </c>
    </row>
    <row r="952" spans="1:13" s="5" customFormat="1" ht="56.25" x14ac:dyDescent="0.2">
      <c r="A952" s="62"/>
      <c r="B952" s="21" t="s">
        <v>300</v>
      </c>
      <c r="C952" s="45">
        <v>926</v>
      </c>
      <c r="D952" s="44" t="s">
        <v>8</v>
      </c>
      <c r="E952" s="44" t="s">
        <v>5</v>
      </c>
      <c r="F952" s="9" t="s">
        <v>181</v>
      </c>
      <c r="G952" s="9" t="s">
        <v>88</v>
      </c>
      <c r="H952" s="9"/>
      <c r="I952" s="9"/>
      <c r="J952" s="44"/>
      <c r="K952" s="6">
        <f t="shared" si="112"/>
        <v>358.3</v>
      </c>
      <c r="L952" s="6">
        <f t="shared" si="112"/>
        <v>358.3</v>
      </c>
      <c r="M952" s="38">
        <f t="shared" si="110"/>
        <v>100</v>
      </c>
    </row>
    <row r="953" spans="1:13" s="5" customFormat="1" ht="95.25" customHeight="1" x14ac:dyDescent="0.2">
      <c r="A953" s="62"/>
      <c r="B953" s="21" t="s">
        <v>182</v>
      </c>
      <c r="C953" s="45">
        <v>926</v>
      </c>
      <c r="D953" s="44" t="s">
        <v>8</v>
      </c>
      <c r="E953" s="44" t="s">
        <v>5</v>
      </c>
      <c r="F953" s="9" t="s">
        <v>181</v>
      </c>
      <c r="G953" s="9" t="s">
        <v>88</v>
      </c>
      <c r="H953" s="9" t="s">
        <v>2</v>
      </c>
      <c r="I953" s="9"/>
      <c r="J953" s="44"/>
      <c r="K953" s="6">
        <f>SUM(K954)</f>
        <v>358.3</v>
      </c>
      <c r="L953" s="6">
        <f>SUM(L954)</f>
        <v>358.3</v>
      </c>
      <c r="M953" s="38">
        <f t="shared" si="110"/>
        <v>100</v>
      </c>
    </row>
    <row r="954" spans="1:13" s="5" customFormat="1" ht="270.75" customHeight="1" x14ac:dyDescent="0.2">
      <c r="A954" s="62"/>
      <c r="B954" s="16" t="s">
        <v>450</v>
      </c>
      <c r="C954" s="45">
        <v>926</v>
      </c>
      <c r="D954" s="44" t="s">
        <v>8</v>
      </c>
      <c r="E954" s="44" t="s">
        <v>5</v>
      </c>
      <c r="F954" s="9" t="s">
        <v>181</v>
      </c>
      <c r="G954" s="9" t="s">
        <v>88</v>
      </c>
      <c r="H954" s="9" t="s">
        <v>2</v>
      </c>
      <c r="I954" s="9" t="s">
        <v>380</v>
      </c>
      <c r="J954" s="44"/>
      <c r="K954" s="6">
        <f>SUM(K955:K955)</f>
        <v>358.3</v>
      </c>
      <c r="L954" s="6">
        <f>SUM(L955:L955)</f>
        <v>358.3</v>
      </c>
      <c r="M954" s="38">
        <f t="shared" si="110"/>
        <v>100</v>
      </c>
    </row>
    <row r="955" spans="1:13" s="5" customFormat="1" ht="78.75" customHeight="1" x14ac:dyDescent="0.2">
      <c r="A955" s="62"/>
      <c r="B955" s="23" t="s">
        <v>119</v>
      </c>
      <c r="C955" s="45">
        <v>926</v>
      </c>
      <c r="D955" s="44" t="s">
        <v>8</v>
      </c>
      <c r="E955" s="44" t="s">
        <v>5</v>
      </c>
      <c r="F955" s="9" t="s">
        <v>181</v>
      </c>
      <c r="G955" s="9" t="s">
        <v>88</v>
      </c>
      <c r="H955" s="9" t="s">
        <v>2</v>
      </c>
      <c r="I955" s="9" t="s">
        <v>380</v>
      </c>
      <c r="J955" s="44" t="s">
        <v>58</v>
      </c>
      <c r="K955" s="6">
        <f>293.8+64.5</f>
        <v>358.3</v>
      </c>
      <c r="L955" s="6">
        <v>358.3</v>
      </c>
      <c r="M955" s="38">
        <f t="shared" si="110"/>
        <v>100</v>
      </c>
    </row>
    <row r="956" spans="1:13" s="5" customFormat="1" ht="56.25" x14ac:dyDescent="0.2">
      <c r="A956" s="62"/>
      <c r="B956" s="16" t="s">
        <v>219</v>
      </c>
      <c r="C956" s="45">
        <v>926</v>
      </c>
      <c r="D956" s="44" t="s">
        <v>8</v>
      </c>
      <c r="E956" s="9" t="s">
        <v>7</v>
      </c>
      <c r="F956" s="9"/>
      <c r="G956" s="9"/>
      <c r="H956" s="9"/>
      <c r="I956" s="9"/>
      <c r="J956" s="44"/>
      <c r="K956" s="6">
        <f t="shared" ref="K956:L959" si="113">SUM(K957)</f>
        <v>57.3</v>
      </c>
      <c r="L956" s="6">
        <f t="shared" si="113"/>
        <v>0</v>
      </c>
      <c r="M956" s="38">
        <f t="shared" si="110"/>
        <v>0</v>
      </c>
    </row>
    <row r="957" spans="1:13" s="5" customFormat="1" ht="37.5" x14ac:dyDescent="0.2">
      <c r="A957" s="62"/>
      <c r="B957" s="18" t="s">
        <v>348</v>
      </c>
      <c r="C957" s="45">
        <v>926</v>
      </c>
      <c r="D957" s="9" t="s">
        <v>8</v>
      </c>
      <c r="E957" s="9" t="s">
        <v>7</v>
      </c>
      <c r="F957" s="9" t="s">
        <v>6</v>
      </c>
      <c r="G957" s="9"/>
      <c r="H957" s="9"/>
      <c r="I957" s="9"/>
      <c r="J957" s="44"/>
      <c r="K957" s="6">
        <f t="shared" si="113"/>
        <v>57.3</v>
      </c>
      <c r="L957" s="6">
        <f t="shared" si="113"/>
        <v>0</v>
      </c>
      <c r="M957" s="38">
        <f t="shared" si="110"/>
        <v>0</v>
      </c>
    </row>
    <row r="958" spans="1:13" s="5" customFormat="1" ht="56.25" x14ac:dyDescent="0.2">
      <c r="A958" s="62"/>
      <c r="B958" s="18" t="s">
        <v>349</v>
      </c>
      <c r="C958" s="45">
        <v>926</v>
      </c>
      <c r="D958" s="9" t="s">
        <v>8</v>
      </c>
      <c r="E958" s="9" t="s">
        <v>7</v>
      </c>
      <c r="F958" s="9" t="s">
        <v>6</v>
      </c>
      <c r="G958" s="9" t="s">
        <v>88</v>
      </c>
      <c r="H958" s="9"/>
      <c r="I958" s="9"/>
      <c r="J958" s="44"/>
      <c r="K958" s="6">
        <f t="shared" si="113"/>
        <v>57.3</v>
      </c>
      <c r="L958" s="6">
        <f t="shared" si="113"/>
        <v>0</v>
      </c>
      <c r="M958" s="38">
        <f t="shared" si="110"/>
        <v>0</v>
      </c>
    </row>
    <row r="959" spans="1:13" s="5" customFormat="1" ht="75" customHeight="1" x14ac:dyDescent="0.2">
      <c r="A959" s="62"/>
      <c r="B959" s="18" t="s">
        <v>435</v>
      </c>
      <c r="C959" s="45">
        <v>926</v>
      </c>
      <c r="D959" s="9" t="s">
        <v>8</v>
      </c>
      <c r="E959" s="9" t="s">
        <v>7</v>
      </c>
      <c r="F959" s="9" t="s">
        <v>6</v>
      </c>
      <c r="G959" s="9" t="s">
        <v>88</v>
      </c>
      <c r="H959" s="9" t="s">
        <v>2</v>
      </c>
      <c r="I959" s="9"/>
      <c r="J959" s="44"/>
      <c r="K959" s="6">
        <f t="shared" si="113"/>
        <v>57.3</v>
      </c>
      <c r="L959" s="6">
        <f t="shared" si="113"/>
        <v>0</v>
      </c>
      <c r="M959" s="38">
        <f t="shared" si="110"/>
        <v>0</v>
      </c>
    </row>
    <row r="960" spans="1:13" s="5" customFormat="1" ht="37.5" customHeight="1" x14ac:dyDescent="0.2">
      <c r="A960" s="62"/>
      <c r="B960" s="16" t="s">
        <v>221</v>
      </c>
      <c r="C960" s="45">
        <v>926</v>
      </c>
      <c r="D960" s="9" t="s">
        <v>8</v>
      </c>
      <c r="E960" s="9" t="s">
        <v>7</v>
      </c>
      <c r="F960" s="9" t="s">
        <v>6</v>
      </c>
      <c r="G960" s="9" t="s">
        <v>88</v>
      </c>
      <c r="H960" s="9" t="s">
        <v>2</v>
      </c>
      <c r="I960" s="9" t="s">
        <v>220</v>
      </c>
      <c r="J960" s="44"/>
      <c r="K960" s="6">
        <f>SUM(K961)</f>
        <v>57.3</v>
      </c>
      <c r="L960" s="6">
        <f>SUM(L961)</f>
        <v>0</v>
      </c>
      <c r="M960" s="38">
        <f t="shared" si="110"/>
        <v>0</v>
      </c>
    </row>
    <row r="961" spans="1:13" s="5" customFormat="1" ht="59.25" customHeight="1" x14ac:dyDescent="0.2">
      <c r="A961" s="62"/>
      <c r="B961" s="16" t="s">
        <v>121</v>
      </c>
      <c r="C961" s="45">
        <v>926</v>
      </c>
      <c r="D961" s="9" t="s">
        <v>8</v>
      </c>
      <c r="E961" s="9" t="s">
        <v>7</v>
      </c>
      <c r="F961" s="9" t="s">
        <v>6</v>
      </c>
      <c r="G961" s="9" t="s">
        <v>88</v>
      </c>
      <c r="H961" s="9" t="s">
        <v>2</v>
      </c>
      <c r="I961" s="9" t="s">
        <v>220</v>
      </c>
      <c r="J961" s="44" t="s">
        <v>48</v>
      </c>
      <c r="K961" s="6">
        <v>57.3</v>
      </c>
      <c r="L961" s="6">
        <v>0</v>
      </c>
      <c r="M961" s="38">
        <f t="shared" si="110"/>
        <v>0</v>
      </c>
    </row>
    <row r="962" spans="1:13" s="5" customFormat="1" x14ac:dyDescent="0.2">
      <c r="A962" s="62"/>
      <c r="B962" s="16" t="s">
        <v>63</v>
      </c>
      <c r="C962" s="45">
        <v>926</v>
      </c>
      <c r="D962" s="9" t="s">
        <v>17</v>
      </c>
      <c r="E962" s="44"/>
      <c r="F962" s="44"/>
      <c r="G962" s="45"/>
      <c r="H962" s="44"/>
      <c r="I962" s="44"/>
      <c r="J962" s="44"/>
      <c r="K962" s="6">
        <f>SUM(K1050+K963+K1036)</f>
        <v>778819.8</v>
      </c>
      <c r="L962" s="6">
        <f>SUM(L1050+L963+L1036)</f>
        <v>762103.6</v>
      </c>
      <c r="M962" s="38">
        <f t="shared" si="110"/>
        <v>97.853649843006039</v>
      </c>
    </row>
    <row r="963" spans="1:13" s="5" customFormat="1" ht="23.25" customHeight="1" x14ac:dyDescent="0.2">
      <c r="A963" s="62"/>
      <c r="B963" s="16" t="s">
        <v>179</v>
      </c>
      <c r="C963" s="45">
        <v>926</v>
      </c>
      <c r="D963" s="44" t="s">
        <v>17</v>
      </c>
      <c r="E963" s="44" t="s">
        <v>2</v>
      </c>
      <c r="F963" s="44"/>
      <c r="G963" s="45"/>
      <c r="H963" s="44"/>
      <c r="I963" s="44"/>
      <c r="J963" s="44"/>
      <c r="K963" s="6">
        <f>K964+K1008+K1029+K1018+K1013</f>
        <v>668276.4</v>
      </c>
      <c r="L963" s="6">
        <f>L964+L1008+L1029+L1018+L1013</f>
        <v>659517.79999999993</v>
      </c>
      <c r="M963" s="38">
        <f t="shared" si="110"/>
        <v>98.68937463600389</v>
      </c>
    </row>
    <row r="964" spans="1:13" s="5" customFormat="1" ht="37.5" x14ac:dyDescent="0.2">
      <c r="A964" s="62"/>
      <c r="B964" s="18" t="s">
        <v>348</v>
      </c>
      <c r="C964" s="45">
        <v>926</v>
      </c>
      <c r="D964" s="44" t="s">
        <v>17</v>
      </c>
      <c r="E964" s="44" t="s">
        <v>2</v>
      </c>
      <c r="F964" s="44" t="s">
        <v>6</v>
      </c>
      <c r="G964" s="45"/>
      <c r="H964" s="44"/>
      <c r="I964" s="44"/>
      <c r="J964" s="44"/>
      <c r="K964" s="6">
        <f>K965</f>
        <v>621827.70000000007</v>
      </c>
      <c r="L964" s="6">
        <f>L965</f>
        <v>613607.79999999993</v>
      </c>
      <c r="M964" s="38">
        <f t="shared" si="110"/>
        <v>98.678106491557045</v>
      </c>
    </row>
    <row r="965" spans="1:13" s="5" customFormat="1" ht="56.25" x14ac:dyDescent="0.2">
      <c r="A965" s="62"/>
      <c r="B965" s="18" t="s">
        <v>349</v>
      </c>
      <c r="C965" s="45">
        <v>926</v>
      </c>
      <c r="D965" s="44" t="s">
        <v>17</v>
      </c>
      <c r="E965" s="44" t="s">
        <v>2</v>
      </c>
      <c r="F965" s="44" t="s">
        <v>6</v>
      </c>
      <c r="G965" s="45">
        <v>1</v>
      </c>
      <c r="H965" s="44"/>
      <c r="I965" s="44"/>
      <c r="J965" s="44"/>
      <c r="K965" s="6">
        <f>K966+K972+K976+K981+K998+K1003</f>
        <v>621827.70000000007</v>
      </c>
      <c r="L965" s="6">
        <f>L966+L972+L976+L981+L998+L1003</f>
        <v>613607.79999999993</v>
      </c>
      <c r="M965" s="38">
        <f t="shared" si="110"/>
        <v>98.678106491557045</v>
      </c>
    </row>
    <row r="966" spans="1:13" s="5" customFormat="1" ht="57.75" customHeight="1" x14ac:dyDescent="0.2">
      <c r="A966" s="62"/>
      <c r="B966" s="18" t="s">
        <v>379</v>
      </c>
      <c r="C966" s="45">
        <v>926</v>
      </c>
      <c r="D966" s="44" t="s">
        <v>17</v>
      </c>
      <c r="E966" s="44" t="s">
        <v>2</v>
      </c>
      <c r="F966" s="44" t="s">
        <v>6</v>
      </c>
      <c r="G966" s="45">
        <v>1</v>
      </c>
      <c r="H966" s="44" t="s">
        <v>4</v>
      </c>
      <c r="I966" s="44"/>
      <c r="J966" s="44"/>
      <c r="K966" s="6">
        <f>SUM(K967)</f>
        <v>561940.10000000009</v>
      </c>
      <c r="L966" s="6">
        <f>SUM(L967)</f>
        <v>555878.1</v>
      </c>
      <c r="M966" s="38">
        <f t="shared" si="110"/>
        <v>98.921237334726584</v>
      </c>
    </row>
    <row r="967" spans="1:13" s="5" customFormat="1" ht="137.25" customHeight="1" x14ac:dyDescent="0.2">
      <c r="A967" s="62"/>
      <c r="B967" s="16" t="s">
        <v>65</v>
      </c>
      <c r="C967" s="45">
        <v>926</v>
      </c>
      <c r="D967" s="44" t="s">
        <v>17</v>
      </c>
      <c r="E967" s="44" t="s">
        <v>2</v>
      </c>
      <c r="F967" s="44" t="s">
        <v>6</v>
      </c>
      <c r="G967" s="45">
        <v>1</v>
      </c>
      <c r="H967" s="44" t="s">
        <v>4</v>
      </c>
      <c r="I967" s="44" t="s">
        <v>83</v>
      </c>
      <c r="J967" s="44"/>
      <c r="K967" s="6">
        <f>K968+K969+K970+K971</f>
        <v>561940.10000000009</v>
      </c>
      <c r="L967" s="6">
        <f>L968+L969+L970+L971</f>
        <v>555878.1</v>
      </c>
      <c r="M967" s="38">
        <f t="shared" si="110"/>
        <v>98.921237334726584</v>
      </c>
    </row>
    <row r="968" spans="1:13" s="5" customFormat="1" ht="155.25" customHeight="1" x14ac:dyDescent="0.2">
      <c r="A968" s="62"/>
      <c r="B968" s="16" t="s">
        <v>120</v>
      </c>
      <c r="C968" s="45">
        <v>926</v>
      </c>
      <c r="D968" s="44" t="s">
        <v>17</v>
      </c>
      <c r="E968" s="44" t="s">
        <v>2</v>
      </c>
      <c r="F968" s="44" t="s">
        <v>6</v>
      </c>
      <c r="G968" s="45">
        <v>1</v>
      </c>
      <c r="H968" s="44" t="s">
        <v>4</v>
      </c>
      <c r="I968" s="44" t="s">
        <v>83</v>
      </c>
      <c r="J968" s="44" t="s">
        <v>47</v>
      </c>
      <c r="K968" s="6">
        <v>293791</v>
      </c>
      <c r="L968" s="6">
        <v>291889.8</v>
      </c>
      <c r="M968" s="38">
        <f t="shared" si="110"/>
        <v>99.352873301088181</v>
      </c>
    </row>
    <row r="969" spans="1:13" s="5" customFormat="1" ht="57" customHeight="1" x14ac:dyDescent="0.2">
      <c r="A969" s="62"/>
      <c r="B969" s="16" t="s">
        <v>121</v>
      </c>
      <c r="C969" s="45">
        <v>926</v>
      </c>
      <c r="D969" s="44" t="s">
        <v>17</v>
      </c>
      <c r="E969" s="44" t="s">
        <v>2</v>
      </c>
      <c r="F969" s="44" t="s">
        <v>6</v>
      </c>
      <c r="G969" s="45">
        <v>1</v>
      </c>
      <c r="H969" s="44" t="s">
        <v>4</v>
      </c>
      <c r="I969" s="44" t="s">
        <v>83</v>
      </c>
      <c r="J969" s="44" t="s">
        <v>48</v>
      </c>
      <c r="K969" s="6">
        <v>33809.5</v>
      </c>
      <c r="L969" s="6">
        <v>29687.1</v>
      </c>
      <c r="M969" s="38">
        <f t="shared" si="110"/>
        <v>87.806977328857272</v>
      </c>
    </row>
    <row r="970" spans="1:13" s="5" customFormat="1" ht="75.75" customHeight="1" x14ac:dyDescent="0.2">
      <c r="A970" s="62"/>
      <c r="B970" s="23" t="s">
        <v>119</v>
      </c>
      <c r="C970" s="45">
        <v>926</v>
      </c>
      <c r="D970" s="44" t="s">
        <v>17</v>
      </c>
      <c r="E970" s="44" t="s">
        <v>2</v>
      </c>
      <c r="F970" s="44" t="s">
        <v>6</v>
      </c>
      <c r="G970" s="45">
        <v>1</v>
      </c>
      <c r="H970" s="44" t="s">
        <v>4</v>
      </c>
      <c r="I970" s="44" t="s">
        <v>83</v>
      </c>
      <c r="J970" s="44" t="s">
        <v>58</v>
      </c>
      <c r="K970" s="6">
        <v>233991.3</v>
      </c>
      <c r="L970" s="6">
        <v>233991.3</v>
      </c>
      <c r="M970" s="38">
        <v>4</v>
      </c>
    </row>
    <row r="971" spans="1:13" s="5" customFormat="1" ht="24" customHeight="1" x14ac:dyDescent="0.2">
      <c r="A971" s="62"/>
      <c r="B971" s="16" t="s">
        <v>49</v>
      </c>
      <c r="C971" s="45">
        <v>926</v>
      </c>
      <c r="D971" s="44" t="s">
        <v>17</v>
      </c>
      <c r="E971" s="44" t="s">
        <v>2</v>
      </c>
      <c r="F971" s="44" t="s">
        <v>6</v>
      </c>
      <c r="G971" s="45">
        <v>1</v>
      </c>
      <c r="H971" s="44" t="s">
        <v>4</v>
      </c>
      <c r="I971" s="44" t="s">
        <v>83</v>
      </c>
      <c r="J971" s="44" t="s">
        <v>50</v>
      </c>
      <c r="K971" s="6">
        <v>348.3</v>
      </c>
      <c r="L971" s="6">
        <v>309.89999999999998</v>
      </c>
      <c r="M971" s="38">
        <f t="shared" ref="M971:M1034" si="114">L971/K971*100</f>
        <v>88.975021533161055</v>
      </c>
    </row>
    <row r="972" spans="1:13" s="5" customFormat="1" ht="195.75" customHeight="1" x14ac:dyDescent="0.2">
      <c r="A972" s="62"/>
      <c r="B972" s="16" t="s">
        <v>399</v>
      </c>
      <c r="C972" s="45">
        <v>926</v>
      </c>
      <c r="D972" s="44" t="s">
        <v>17</v>
      </c>
      <c r="E972" s="44" t="s">
        <v>2</v>
      </c>
      <c r="F972" s="44" t="s">
        <v>6</v>
      </c>
      <c r="G972" s="45">
        <v>1</v>
      </c>
      <c r="H972" s="44" t="s">
        <v>5</v>
      </c>
      <c r="I972" s="44"/>
      <c r="J972" s="44"/>
      <c r="K972" s="6">
        <f>K973</f>
        <v>2168</v>
      </c>
      <c r="L972" s="6">
        <f>L973</f>
        <v>1937.8000000000002</v>
      </c>
      <c r="M972" s="38">
        <f t="shared" si="114"/>
        <v>89.381918819188201</v>
      </c>
    </row>
    <row r="973" spans="1:13" s="5" customFormat="1" ht="119.25" customHeight="1" x14ac:dyDescent="0.2">
      <c r="A973" s="62"/>
      <c r="B973" s="27" t="s">
        <v>164</v>
      </c>
      <c r="C973" s="45">
        <v>926</v>
      </c>
      <c r="D973" s="44" t="s">
        <v>17</v>
      </c>
      <c r="E973" s="44" t="s">
        <v>2</v>
      </c>
      <c r="F973" s="44" t="s">
        <v>6</v>
      </c>
      <c r="G973" s="45">
        <v>1</v>
      </c>
      <c r="H973" s="44" t="s">
        <v>5</v>
      </c>
      <c r="I973" s="44" t="s">
        <v>141</v>
      </c>
      <c r="J973" s="44"/>
      <c r="K973" s="6">
        <f>SUM(K974:K975)</f>
        <v>2168</v>
      </c>
      <c r="L973" s="6">
        <f>SUM(L974:L975)</f>
        <v>1937.8000000000002</v>
      </c>
      <c r="M973" s="38">
        <f t="shared" si="114"/>
        <v>89.381918819188201</v>
      </c>
    </row>
    <row r="974" spans="1:13" s="5" customFormat="1" ht="153.75" customHeight="1" x14ac:dyDescent="0.2">
      <c r="A974" s="62"/>
      <c r="B974" s="16" t="s">
        <v>120</v>
      </c>
      <c r="C974" s="45">
        <v>926</v>
      </c>
      <c r="D974" s="44" t="s">
        <v>17</v>
      </c>
      <c r="E974" s="44" t="s">
        <v>2</v>
      </c>
      <c r="F974" s="44" t="s">
        <v>6</v>
      </c>
      <c r="G974" s="45">
        <v>1</v>
      </c>
      <c r="H974" s="44" t="s">
        <v>5</v>
      </c>
      <c r="I974" s="44" t="s">
        <v>141</v>
      </c>
      <c r="J974" s="44" t="s">
        <v>47</v>
      </c>
      <c r="K974" s="6">
        <v>1077.8</v>
      </c>
      <c r="L974" s="6">
        <v>847.6</v>
      </c>
      <c r="M974" s="38">
        <f t="shared" si="114"/>
        <v>78.64167749118576</v>
      </c>
    </row>
    <row r="975" spans="1:13" s="5" customFormat="1" ht="75.75" customHeight="1" x14ac:dyDescent="0.2">
      <c r="A975" s="62"/>
      <c r="B975" s="23" t="s">
        <v>119</v>
      </c>
      <c r="C975" s="45">
        <v>926</v>
      </c>
      <c r="D975" s="44" t="s">
        <v>17</v>
      </c>
      <c r="E975" s="44" t="s">
        <v>2</v>
      </c>
      <c r="F975" s="44" t="s">
        <v>6</v>
      </c>
      <c r="G975" s="45">
        <v>1</v>
      </c>
      <c r="H975" s="44" t="s">
        <v>5</v>
      </c>
      <c r="I975" s="44" t="s">
        <v>141</v>
      </c>
      <c r="J975" s="44" t="s">
        <v>58</v>
      </c>
      <c r="K975" s="6">
        <v>1090.2</v>
      </c>
      <c r="L975" s="6">
        <v>1090.2</v>
      </c>
      <c r="M975" s="38">
        <f t="shared" si="114"/>
        <v>100</v>
      </c>
    </row>
    <row r="976" spans="1:13" s="5" customFormat="1" ht="386.25" customHeight="1" x14ac:dyDescent="0.2">
      <c r="A976" s="62"/>
      <c r="B976" s="21" t="s">
        <v>400</v>
      </c>
      <c r="C976" s="45">
        <v>926</v>
      </c>
      <c r="D976" s="44" t="s">
        <v>17</v>
      </c>
      <c r="E976" s="44" t="s">
        <v>2</v>
      </c>
      <c r="F976" s="44" t="s">
        <v>6</v>
      </c>
      <c r="G976" s="45">
        <v>1</v>
      </c>
      <c r="H976" s="44" t="s">
        <v>6</v>
      </c>
      <c r="I976" s="44"/>
      <c r="J976" s="44"/>
      <c r="K976" s="6">
        <f>K977</f>
        <v>7797.0999999999995</v>
      </c>
      <c r="L976" s="6">
        <f>L977</f>
        <v>7794.0999999999995</v>
      </c>
      <c r="M976" s="38">
        <f t="shared" si="114"/>
        <v>99.961524156417127</v>
      </c>
    </row>
    <row r="977" spans="1:13" s="5" customFormat="1" ht="56.25" x14ac:dyDescent="0.2">
      <c r="A977" s="62"/>
      <c r="B977" s="16" t="s">
        <v>401</v>
      </c>
      <c r="C977" s="45">
        <v>926</v>
      </c>
      <c r="D977" s="44" t="s">
        <v>17</v>
      </c>
      <c r="E977" s="44" t="s">
        <v>2</v>
      </c>
      <c r="F977" s="44" t="s">
        <v>6</v>
      </c>
      <c r="G977" s="45">
        <v>1</v>
      </c>
      <c r="H977" s="44" t="s">
        <v>6</v>
      </c>
      <c r="I977" s="44" t="s">
        <v>180</v>
      </c>
      <c r="J977" s="44"/>
      <c r="K977" s="6">
        <f>SUM(K980+K978+K979)</f>
        <v>7797.0999999999995</v>
      </c>
      <c r="L977" s="6">
        <f>SUM(L980+L978+L979)</f>
        <v>7794.0999999999995</v>
      </c>
      <c r="M977" s="38">
        <f t="shared" si="114"/>
        <v>99.961524156417127</v>
      </c>
    </row>
    <row r="978" spans="1:13" s="5" customFormat="1" ht="58.5" customHeight="1" x14ac:dyDescent="0.2">
      <c r="A978" s="62"/>
      <c r="B978" s="16" t="s">
        <v>121</v>
      </c>
      <c r="C978" s="45">
        <v>926</v>
      </c>
      <c r="D978" s="44" t="s">
        <v>17</v>
      </c>
      <c r="E978" s="44" t="s">
        <v>2</v>
      </c>
      <c r="F978" s="44" t="s">
        <v>6</v>
      </c>
      <c r="G978" s="45">
        <v>1</v>
      </c>
      <c r="H978" s="44" t="s">
        <v>6</v>
      </c>
      <c r="I978" s="44" t="s">
        <v>180</v>
      </c>
      <c r="J978" s="44" t="s">
        <v>48</v>
      </c>
      <c r="K978" s="6">
        <v>3446</v>
      </c>
      <c r="L978" s="6">
        <v>3443</v>
      </c>
      <c r="M978" s="38">
        <f t="shared" si="114"/>
        <v>99.912942542077772</v>
      </c>
    </row>
    <row r="979" spans="1:13" s="5" customFormat="1" ht="37.5" x14ac:dyDescent="0.2">
      <c r="A979" s="62"/>
      <c r="B979" s="16" t="s">
        <v>54</v>
      </c>
      <c r="C979" s="45">
        <v>926</v>
      </c>
      <c r="D979" s="44" t="s">
        <v>17</v>
      </c>
      <c r="E979" s="44" t="s">
        <v>2</v>
      </c>
      <c r="F979" s="44" t="s">
        <v>6</v>
      </c>
      <c r="G979" s="45">
        <v>1</v>
      </c>
      <c r="H979" s="44" t="s">
        <v>6</v>
      </c>
      <c r="I979" s="44" t="s">
        <v>180</v>
      </c>
      <c r="J979" s="44" t="s">
        <v>55</v>
      </c>
      <c r="K979" s="6">
        <v>74.7</v>
      </c>
      <c r="L979" s="6">
        <v>74.7</v>
      </c>
      <c r="M979" s="38">
        <f t="shared" si="114"/>
        <v>100</v>
      </c>
    </row>
    <row r="980" spans="1:13" s="5" customFormat="1" ht="79.5" customHeight="1" x14ac:dyDescent="0.2">
      <c r="A980" s="62"/>
      <c r="B980" s="23" t="s">
        <v>119</v>
      </c>
      <c r="C980" s="45">
        <v>926</v>
      </c>
      <c r="D980" s="44" t="s">
        <v>17</v>
      </c>
      <c r="E980" s="44" t="s">
        <v>2</v>
      </c>
      <c r="F980" s="44" t="s">
        <v>6</v>
      </c>
      <c r="G980" s="45">
        <v>1</v>
      </c>
      <c r="H980" s="44" t="s">
        <v>6</v>
      </c>
      <c r="I980" s="44" t="s">
        <v>180</v>
      </c>
      <c r="J980" s="44" t="s">
        <v>58</v>
      </c>
      <c r="K980" s="6">
        <v>4276.3999999999996</v>
      </c>
      <c r="L980" s="6">
        <v>4276.3999999999996</v>
      </c>
      <c r="M980" s="38">
        <f t="shared" si="114"/>
        <v>100</v>
      </c>
    </row>
    <row r="981" spans="1:13" s="5" customFormat="1" ht="97.5" customHeight="1" x14ac:dyDescent="0.2">
      <c r="A981" s="62"/>
      <c r="B981" s="18" t="s">
        <v>382</v>
      </c>
      <c r="C981" s="45">
        <v>926</v>
      </c>
      <c r="D981" s="44" t="s">
        <v>17</v>
      </c>
      <c r="E981" s="44" t="s">
        <v>2</v>
      </c>
      <c r="F981" s="9" t="s">
        <v>6</v>
      </c>
      <c r="G981" s="9" t="s">
        <v>88</v>
      </c>
      <c r="H981" s="44" t="s">
        <v>7</v>
      </c>
      <c r="I981" s="9"/>
      <c r="J981" s="44"/>
      <c r="K981" s="6">
        <f>K988+K985+K992+K990+K994+K996+K982</f>
        <v>36535.199999999997</v>
      </c>
      <c r="L981" s="6">
        <f>L988+L985+L992+L990+L994+L996+L982</f>
        <v>34618.700000000004</v>
      </c>
      <c r="M981" s="38">
        <f t="shared" si="114"/>
        <v>94.754373864109155</v>
      </c>
    </row>
    <row r="982" spans="1:13" s="5" customFormat="1" ht="72" customHeight="1" x14ac:dyDescent="0.2">
      <c r="A982" s="62"/>
      <c r="B982" s="18" t="s">
        <v>496</v>
      </c>
      <c r="C982" s="45">
        <v>926</v>
      </c>
      <c r="D982" s="44" t="s">
        <v>17</v>
      </c>
      <c r="E982" s="44" t="s">
        <v>2</v>
      </c>
      <c r="F982" s="9" t="s">
        <v>6</v>
      </c>
      <c r="G982" s="9" t="s">
        <v>88</v>
      </c>
      <c r="H982" s="44" t="s">
        <v>7</v>
      </c>
      <c r="I982" s="9" t="s">
        <v>434</v>
      </c>
      <c r="J982" s="44"/>
      <c r="K982" s="6">
        <f>SUM(K983:K984)</f>
        <v>10264.5</v>
      </c>
      <c r="L982" s="6">
        <f>SUM(L983:L984)</f>
        <v>9192.1</v>
      </c>
      <c r="M982" s="38">
        <f t="shared" si="114"/>
        <v>89.552340591358572</v>
      </c>
    </row>
    <row r="983" spans="1:13" s="5" customFormat="1" ht="57" customHeight="1" x14ac:dyDescent="0.2">
      <c r="A983" s="62"/>
      <c r="B983" s="16" t="s">
        <v>121</v>
      </c>
      <c r="C983" s="45">
        <v>926</v>
      </c>
      <c r="D983" s="44" t="s">
        <v>17</v>
      </c>
      <c r="E983" s="44" t="s">
        <v>2</v>
      </c>
      <c r="F983" s="9" t="s">
        <v>6</v>
      </c>
      <c r="G983" s="9" t="s">
        <v>88</v>
      </c>
      <c r="H983" s="44" t="s">
        <v>7</v>
      </c>
      <c r="I983" s="9" t="s">
        <v>434</v>
      </c>
      <c r="J983" s="44" t="s">
        <v>48</v>
      </c>
      <c r="K983" s="6">
        <v>3115.6</v>
      </c>
      <c r="L983" s="6">
        <v>2043.2</v>
      </c>
      <c r="M983" s="38">
        <f t="shared" si="114"/>
        <v>65.5796636281936</v>
      </c>
    </row>
    <row r="984" spans="1:13" s="5" customFormat="1" ht="78" customHeight="1" x14ac:dyDescent="0.2">
      <c r="A984" s="62"/>
      <c r="B984" s="23" t="s">
        <v>119</v>
      </c>
      <c r="C984" s="45">
        <v>926</v>
      </c>
      <c r="D984" s="44" t="s">
        <v>17</v>
      </c>
      <c r="E984" s="44" t="s">
        <v>2</v>
      </c>
      <c r="F984" s="9" t="s">
        <v>6</v>
      </c>
      <c r="G984" s="9" t="s">
        <v>88</v>
      </c>
      <c r="H984" s="44" t="s">
        <v>7</v>
      </c>
      <c r="I984" s="9" t="s">
        <v>434</v>
      </c>
      <c r="J984" s="44" t="s">
        <v>58</v>
      </c>
      <c r="K984" s="6">
        <v>7148.9</v>
      </c>
      <c r="L984" s="6">
        <v>7148.9</v>
      </c>
      <c r="M984" s="38">
        <f t="shared" si="114"/>
        <v>100</v>
      </c>
    </row>
    <row r="985" spans="1:13" s="5" customFormat="1" ht="56.25" x14ac:dyDescent="0.2">
      <c r="A985" s="62"/>
      <c r="B985" s="21" t="s">
        <v>401</v>
      </c>
      <c r="C985" s="45">
        <v>926</v>
      </c>
      <c r="D985" s="44" t="s">
        <v>17</v>
      </c>
      <c r="E985" s="44" t="s">
        <v>2</v>
      </c>
      <c r="F985" s="9" t="s">
        <v>6</v>
      </c>
      <c r="G985" s="9" t="s">
        <v>88</v>
      </c>
      <c r="H985" s="44" t="s">
        <v>7</v>
      </c>
      <c r="I985" s="9" t="s">
        <v>180</v>
      </c>
      <c r="J985" s="44"/>
      <c r="K985" s="6">
        <f>K987+K986</f>
        <v>19633.7</v>
      </c>
      <c r="L985" s="6">
        <f>L987+L986</f>
        <v>18965.5</v>
      </c>
      <c r="M985" s="38">
        <f t="shared" si="114"/>
        <v>96.596667973942758</v>
      </c>
    </row>
    <row r="986" spans="1:13" s="5" customFormat="1" ht="60.75" customHeight="1" x14ac:dyDescent="0.2">
      <c r="A986" s="62"/>
      <c r="B986" s="16" t="s">
        <v>121</v>
      </c>
      <c r="C986" s="45">
        <v>926</v>
      </c>
      <c r="D986" s="44" t="s">
        <v>17</v>
      </c>
      <c r="E986" s="44" t="s">
        <v>2</v>
      </c>
      <c r="F986" s="9" t="s">
        <v>6</v>
      </c>
      <c r="G986" s="9" t="s">
        <v>88</v>
      </c>
      <c r="H986" s="44" t="s">
        <v>7</v>
      </c>
      <c r="I986" s="44" t="s">
        <v>180</v>
      </c>
      <c r="J986" s="44" t="s">
        <v>48</v>
      </c>
      <c r="K986" s="6">
        <v>6815.7</v>
      </c>
      <c r="L986" s="6">
        <v>6815.7</v>
      </c>
      <c r="M986" s="38">
        <f t="shared" si="114"/>
        <v>100</v>
      </c>
    </row>
    <row r="987" spans="1:13" s="5" customFormat="1" ht="77.25" customHeight="1" x14ac:dyDescent="0.2">
      <c r="A987" s="62"/>
      <c r="B987" s="23" t="s">
        <v>119</v>
      </c>
      <c r="C987" s="45">
        <v>926</v>
      </c>
      <c r="D987" s="44" t="s">
        <v>17</v>
      </c>
      <c r="E987" s="44" t="s">
        <v>2</v>
      </c>
      <c r="F987" s="9" t="s">
        <v>6</v>
      </c>
      <c r="G987" s="9" t="s">
        <v>88</v>
      </c>
      <c r="H987" s="44" t="s">
        <v>7</v>
      </c>
      <c r="I987" s="9" t="s">
        <v>180</v>
      </c>
      <c r="J987" s="44" t="s">
        <v>58</v>
      </c>
      <c r="K987" s="6">
        <v>12818</v>
      </c>
      <c r="L987" s="6">
        <v>12149.8</v>
      </c>
      <c r="M987" s="38">
        <f t="shared" si="114"/>
        <v>94.78701825557809</v>
      </c>
    </row>
    <row r="988" spans="1:13" s="5" customFormat="1" ht="77.25" customHeight="1" x14ac:dyDescent="0.2">
      <c r="A988" s="62"/>
      <c r="B988" s="18" t="s">
        <v>542</v>
      </c>
      <c r="C988" s="45">
        <v>926</v>
      </c>
      <c r="D988" s="44" t="s">
        <v>17</v>
      </c>
      <c r="E988" s="44" t="s">
        <v>2</v>
      </c>
      <c r="F988" s="9" t="s">
        <v>6</v>
      </c>
      <c r="G988" s="9" t="s">
        <v>88</v>
      </c>
      <c r="H988" s="44" t="s">
        <v>7</v>
      </c>
      <c r="I988" s="9" t="s">
        <v>538</v>
      </c>
      <c r="J988" s="44"/>
      <c r="K988" s="6">
        <f>K989</f>
        <v>3550</v>
      </c>
      <c r="L988" s="6">
        <f>L989</f>
        <v>3550</v>
      </c>
      <c r="M988" s="38">
        <f t="shared" si="114"/>
        <v>100</v>
      </c>
    </row>
    <row r="989" spans="1:13" s="5" customFormat="1" ht="58.5" customHeight="1" x14ac:dyDescent="0.2">
      <c r="A989" s="62"/>
      <c r="B989" s="16" t="s">
        <v>121</v>
      </c>
      <c r="C989" s="45">
        <v>926</v>
      </c>
      <c r="D989" s="44" t="s">
        <v>17</v>
      </c>
      <c r="E989" s="44" t="s">
        <v>2</v>
      </c>
      <c r="F989" s="9" t="s">
        <v>6</v>
      </c>
      <c r="G989" s="9" t="s">
        <v>88</v>
      </c>
      <c r="H989" s="44" t="s">
        <v>7</v>
      </c>
      <c r="I989" s="9" t="s">
        <v>538</v>
      </c>
      <c r="J989" s="44" t="s">
        <v>48</v>
      </c>
      <c r="K989" s="6">
        <v>3550</v>
      </c>
      <c r="L989" s="6">
        <v>3550</v>
      </c>
      <c r="M989" s="38">
        <f t="shared" si="114"/>
        <v>100</v>
      </c>
    </row>
    <row r="990" spans="1:13" s="5" customFormat="1" ht="116.25" customHeight="1" x14ac:dyDescent="0.2">
      <c r="A990" s="62"/>
      <c r="B990" s="23" t="s">
        <v>544</v>
      </c>
      <c r="C990" s="45">
        <v>926</v>
      </c>
      <c r="D990" s="44" t="s">
        <v>17</v>
      </c>
      <c r="E990" s="44" t="s">
        <v>2</v>
      </c>
      <c r="F990" s="9" t="s">
        <v>6</v>
      </c>
      <c r="G990" s="9" t="s">
        <v>88</v>
      </c>
      <c r="H990" s="44" t="s">
        <v>7</v>
      </c>
      <c r="I990" s="9" t="s">
        <v>543</v>
      </c>
      <c r="J990" s="44"/>
      <c r="K990" s="6">
        <f>K991</f>
        <v>975.6</v>
      </c>
      <c r="L990" s="6">
        <f>L991</f>
        <v>975.6</v>
      </c>
      <c r="M990" s="38">
        <f t="shared" si="114"/>
        <v>100</v>
      </c>
    </row>
    <row r="991" spans="1:13" s="5" customFormat="1" ht="57" customHeight="1" x14ac:dyDescent="0.2">
      <c r="A991" s="62"/>
      <c r="B991" s="16" t="s">
        <v>121</v>
      </c>
      <c r="C991" s="45">
        <v>926</v>
      </c>
      <c r="D991" s="44" t="s">
        <v>17</v>
      </c>
      <c r="E991" s="44" t="s">
        <v>2</v>
      </c>
      <c r="F991" s="9" t="s">
        <v>6</v>
      </c>
      <c r="G991" s="9" t="s">
        <v>88</v>
      </c>
      <c r="H991" s="44" t="s">
        <v>7</v>
      </c>
      <c r="I991" s="9" t="s">
        <v>543</v>
      </c>
      <c r="J991" s="44" t="s">
        <v>48</v>
      </c>
      <c r="K991" s="6">
        <v>975.6</v>
      </c>
      <c r="L991" s="6">
        <v>975.6</v>
      </c>
      <c r="M991" s="38">
        <f t="shared" si="114"/>
        <v>100</v>
      </c>
    </row>
    <row r="992" spans="1:13" s="5" customFormat="1" ht="75.75" customHeight="1" x14ac:dyDescent="0.2">
      <c r="A992" s="62"/>
      <c r="B992" s="16" t="s">
        <v>383</v>
      </c>
      <c r="C992" s="45">
        <v>926</v>
      </c>
      <c r="D992" s="44" t="s">
        <v>17</v>
      </c>
      <c r="E992" s="44" t="s">
        <v>2</v>
      </c>
      <c r="F992" s="9" t="s">
        <v>6</v>
      </c>
      <c r="G992" s="9" t="s">
        <v>88</v>
      </c>
      <c r="H992" s="44" t="s">
        <v>7</v>
      </c>
      <c r="I992" s="9" t="s">
        <v>381</v>
      </c>
      <c r="J992" s="44"/>
      <c r="K992" s="6">
        <f>K993</f>
        <v>1160.7</v>
      </c>
      <c r="L992" s="6">
        <f>L993</f>
        <v>1160.7</v>
      </c>
      <c r="M992" s="38">
        <f t="shared" si="114"/>
        <v>100</v>
      </c>
    </row>
    <row r="993" spans="1:13" s="5" customFormat="1" ht="75" customHeight="1" x14ac:dyDescent="0.2">
      <c r="A993" s="62"/>
      <c r="B993" s="23" t="s">
        <v>119</v>
      </c>
      <c r="C993" s="45">
        <v>926</v>
      </c>
      <c r="D993" s="44" t="s">
        <v>17</v>
      </c>
      <c r="E993" s="44" t="s">
        <v>2</v>
      </c>
      <c r="F993" s="9" t="s">
        <v>6</v>
      </c>
      <c r="G993" s="9" t="s">
        <v>88</v>
      </c>
      <c r="H993" s="44" t="s">
        <v>7</v>
      </c>
      <c r="I993" s="9" t="s">
        <v>381</v>
      </c>
      <c r="J993" s="44" t="s">
        <v>58</v>
      </c>
      <c r="K993" s="6">
        <v>1160.7</v>
      </c>
      <c r="L993" s="6">
        <v>1160.7</v>
      </c>
      <c r="M993" s="38">
        <f t="shared" si="114"/>
        <v>100</v>
      </c>
    </row>
    <row r="994" spans="1:13" s="5" customFormat="1" ht="39" customHeight="1" x14ac:dyDescent="0.2">
      <c r="A994" s="62"/>
      <c r="B994" s="27" t="s">
        <v>216</v>
      </c>
      <c r="C994" s="45">
        <v>926</v>
      </c>
      <c r="D994" s="44" t="s">
        <v>17</v>
      </c>
      <c r="E994" s="44" t="s">
        <v>2</v>
      </c>
      <c r="F994" s="9" t="s">
        <v>6</v>
      </c>
      <c r="G994" s="9" t="s">
        <v>88</v>
      </c>
      <c r="H994" s="44" t="s">
        <v>7</v>
      </c>
      <c r="I994" s="9" t="s">
        <v>251</v>
      </c>
      <c r="J994" s="44"/>
      <c r="K994" s="6">
        <f>K995</f>
        <v>620.9</v>
      </c>
      <c r="L994" s="6">
        <f>L995</f>
        <v>620.9</v>
      </c>
      <c r="M994" s="38">
        <f t="shared" si="114"/>
        <v>100</v>
      </c>
    </row>
    <row r="995" spans="1:13" s="5" customFormat="1" ht="76.5" customHeight="1" x14ac:dyDescent="0.2">
      <c r="A995" s="62"/>
      <c r="B995" s="23" t="s">
        <v>119</v>
      </c>
      <c r="C995" s="45">
        <v>926</v>
      </c>
      <c r="D995" s="44" t="s">
        <v>17</v>
      </c>
      <c r="E995" s="44" t="s">
        <v>2</v>
      </c>
      <c r="F995" s="9" t="s">
        <v>6</v>
      </c>
      <c r="G995" s="9" t="s">
        <v>88</v>
      </c>
      <c r="H995" s="44" t="s">
        <v>7</v>
      </c>
      <c r="I995" s="9" t="s">
        <v>251</v>
      </c>
      <c r="J995" s="44" t="s">
        <v>58</v>
      </c>
      <c r="K995" s="6">
        <v>620.9</v>
      </c>
      <c r="L995" s="6">
        <v>620.9</v>
      </c>
      <c r="M995" s="38">
        <f t="shared" si="114"/>
        <v>100</v>
      </c>
    </row>
    <row r="996" spans="1:13" s="5" customFormat="1" ht="143.25" customHeight="1" x14ac:dyDescent="0.2">
      <c r="A996" s="62"/>
      <c r="B996" s="23" t="s">
        <v>658</v>
      </c>
      <c r="C996" s="45">
        <v>926</v>
      </c>
      <c r="D996" s="44" t="s">
        <v>17</v>
      </c>
      <c r="E996" s="44" t="s">
        <v>2</v>
      </c>
      <c r="F996" s="9" t="s">
        <v>6</v>
      </c>
      <c r="G996" s="9" t="s">
        <v>88</v>
      </c>
      <c r="H996" s="44" t="s">
        <v>7</v>
      </c>
      <c r="I996" s="9" t="s">
        <v>545</v>
      </c>
      <c r="J996" s="44"/>
      <c r="K996" s="6">
        <f>K997</f>
        <v>329.8</v>
      </c>
      <c r="L996" s="6">
        <f>L997</f>
        <v>153.9</v>
      </c>
      <c r="M996" s="38">
        <f t="shared" si="114"/>
        <v>46.664645239539112</v>
      </c>
    </row>
    <row r="997" spans="1:13" s="5" customFormat="1" ht="57" customHeight="1" x14ac:dyDescent="0.2">
      <c r="A997" s="62"/>
      <c r="B997" s="16" t="s">
        <v>121</v>
      </c>
      <c r="C997" s="45">
        <v>926</v>
      </c>
      <c r="D997" s="44" t="s">
        <v>17</v>
      </c>
      <c r="E997" s="44" t="s">
        <v>2</v>
      </c>
      <c r="F997" s="9" t="s">
        <v>6</v>
      </c>
      <c r="G997" s="9" t="s">
        <v>88</v>
      </c>
      <c r="H997" s="44" t="s">
        <v>7</v>
      </c>
      <c r="I997" s="9" t="s">
        <v>545</v>
      </c>
      <c r="J997" s="44" t="s">
        <v>48</v>
      </c>
      <c r="K997" s="6">
        <v>329.8</v>
      </c>
      <c r="L997" s="6">
        <v>153.9</v>
      </c>
      <c r="M997" s="38">
        <f t="shared" si="114"/>
        <v>46.664645239539112</v>
      </c>
    </row>
    <row r="998" spans="1:13" s="5" customFormat="1" ht="112.5" x14ac:dyDescent="0.2">
      <c r="A998" s="62"/>
      <c r="B998" s="21" t="s">
        <v>402</v>
      </c>
      <c r="C998" s="45">
        <v>926</v>
      </c>
      <c r="D998" s="44" t="s">
        <v>17</v>
      </c>
      <c r="E998" s="44" t="s">
        <v>2</v>
      </c>
      <c r="F998" s="9" t="s">
        <v>6</v>
      </c>
      <c r="G998" s="9" t="s">
        <v>88</v>
      </c>
      <c r="H998" s="9" t="s">
        <v>30</v>
      </c>
      <c r="I998" s="9"/>
      <c r="J998" s="44"/>
      <c r="K998" s="6">
        <f>K999+K1001</f>
        <v>2357.4</v>
      </c>
      <c r="L998" s="6">
        <f>L999+L1001</f>
        <v>2349.1999999999998</v>
      </c>
      <c r="M998" s="38">
        <f t="shared" si="114"/>
        <v>99.652159158394824</v>
      </c>
    </row>
    <row r="999" spans="1:13" s="5" customFormat="1" ht="75" x14ac:dyDescent="0.2">
      <c r="A999" s="62"/>
      <c r="B999" s="21" t="s">
        <v>471</v>
      </c>
      <c r="C999" s="45">
        <v>926</v>
      </c>
      <c r="D999" s="44" t="s">
        <v>17</v>
      </c>
      <c r="E999" s="44" t="s">
        <v>2</v>
      </c>
      <c r="F999" s="9" t="s">
        <v>6</v>
      </c>
      <c r="G999" s="9" t="s">
        <v>88</v>
      </c>
      <c r="H999" s="9" t="s">
        <v>30</v>
      </c>
      <c r="I999" s="9" t="s">
        <v>464</v>
      </c>
      <c r="J999" s="44"/>
      <c r="K999" s="6">
        <f>SUM(K1000)</f>
        <v>1836.5</v>
      </c>
      <c r="L999" s="6">
        <f>SUM(L1000)</f>
        <v>1836.5</v>
      </c>
      <c r="M999" s="38">
        <f t="shared" si="114"/>
        <v>100</v>
      </c>
    </row>
    <row r="1000" spans="1:13" s="5" customFormat="1" ht="55.5" customHeight="1" x14ac:dyDescent="0.2">
      <c r="A1000" s="62"/>
      <c r="B1000" s="23" t="s">
        <v>121</v>
      </c>
      <c r="C1000" s="45">
        <v>926</v>
      </c>
      <c r="D1000" s="44" t="s">
        <v>17</v>
      </c>
      <c r="E1000" s="44" t="s">
        <v>2</v>
      </c>
      <c r="F1000" s="9" t="s">
        <v>6</v>
      </c>
      <c r="G1000" s="9" t="s">
        <v>88</v>
      </c>
      <c r="H1000" s="9" t="s">
        <v>30</v>
      </c>
      <c r="I1000" s="9" t="s">
        <v>464</v>
      </c>
      <c r="J1000" s="44" t="s">
        <v>48</v>
      </c>
      <c r="K1000" s="6">
        <f>110.2+1726.3</f>
        <v>1836.5</v>
      </c>
      <c r="L1000" s="6">
        <v>1836.5</v>
      </c>
      <c r="M1000" s="38">
        <f t="shared" si="114"/>
        <v>100</v>
      </c>
    </row>
    <row r="1001" spans="1:13" s="5" customFormat="1" ht="75" x14ac:dyDescent="0.2">
      <c r="A1001" s="62"/>
      <c r="B1001" s="21" t="s">
        <v>471</v>
      </c>
      <c r="C1001" s="45">
        <v>926</v>
      </c>
      <c r="D1001" s="44" t="s">
        <v>17</v>
      </c>
      <c r="E1001" s="44" t="s">
        <v>2</v>
      </c>
      <c r="F1001" s="9" t="s">
        <v>6</v>
      </c>
      <c r="G1001" s="9" t="s">
        <v>88</v>
      </c>
      <c r="H1001" s="9" t="s">
        <v>30</v>
      </c>
      <c r="I1001" s="9" t="s">
        <v>465</v>
      </c>
      <c r="J1001" s="44"/>
      <c r="K1001" s="6">
        <f>SUM(K1002)</f>
        <v>520.9</v>
      </c>
      <c r="L1001" s="6">
        <f>SUM(L1002)</f>
        <v>512.70000000000005</v>
      </c>
      <c r="M1001" s="38">
        <f t="shared" si="114"/>
        <v>98.425801497408344</v>
      </c>
    </row>
    <row r="1002" spans="1:13" s="5" customFormat="1" ht="59.25" customHeight="1" x14ac:dyDescent="0.2">
      <c r="A1002" s="62"/>
      <c r="B1002" s="23" t="s">
        <v>121</v>
      </c>
      <c r="C1002" s="45">
        <v>926</v>
      </c>
      <c r="D1002" s="44" t="s">
        <v>17</v>
      </c>
      <c r="E1002" s="44" t="s">
        <v>2</v>
      </c>
      <c r="F1002" s="9" t="s">
        <v>6</v>
      </c>
      <c r="G1002" s="9" t="s">
        <v>88</v>
      </c>
      <c r="H1002" s="9" t="s">
        <v>30</v>
      </c>
      <c r="I1002" s="9" t="s">
        <v>465</v>
      </c>
      <c r="J1002" s="44" t="s">
        <v>48</v>
      </c>
      <c r="K1002" s="6">
        <v>520.9</v>
      </c>
      <c r="L1002" s="6">
        <v>512.70000000000005</v>
      </c>
      <c r="M1002" s="38">
        <f t="shared" si="114"/>
        <v>98.425801497408344</v>
      </c>
    </row>
    <row r="1003" spans="1:13" s="5" customFormat="1" ht="37.5" x14ac:dyDescent="0.2">
      <c r="A1003" s="62"/>
      <c r="B1003" s="18" t="s">
        <v>215</v>
      </c>
      <c r="C1003" s="45">
        <v>926</v>
      </c>
      <c r="D1003" s="44" t="s">
        <v>17</v>
      </c>
      <c r="E1003" s="44" t="s">
        <v>2</v>
      </c>
      <c r="F1003" s="9" t="s">
        <v>6</v>
      </c>
      <c r="G1003" s="9" t="s">
        <v>88</v>
      </c>
      <c r="H1003" s="9" t="s">
        <v>558</v>
      </c>
      <c r="I1003" s="9"/>
      <c r="J1003" s="44"/>
      <c r="K1003" s="6">
        <f>K1004+K1006</f>
        <v>11029.9</v>
      </c>
      <c r="L1003" s="6">
        <f>L1004+L1006</f>
        <v>11029.9</v>
      </c>
      <c r="M1003" s="38">
        <f t="shared" si="114"/>
        <v>100</v>
      </c>
    </row>
    <row r="1004" spans="1:13" s="5" customFormat="1" ht="38.25" customHeight="1" x14ac:dyDescent="0.2">
      <c r="A1004" s="62"/>
      <c r="B1004" s="21" t="s">
        <v>426</v>
      </c>
      <c r="C1004" s="45">
        <v>926</v>
      </c>
      <c r="D1004" s="44" t="s">
        <v>17</v>
      </c>
      <c r="E1004" s="44" t="s">
        <v>2</v>
      </c>
      <c r="F1004" s="9" t="s">
        <v>6</v>
      </c>
      <c r="G1004" s="9" t="s">
        <v>88</v>
      </c>
      <c r="H1004" s="9" t="s">
        <v>558</v>
      </c>
      <c r="I1004" s="9" t="s">
        <v>425</v>
      </c>
      <c r="J1004" s="44"/>
      <c r="K1004" s="6">
        <f>K1005</f>
        <v>9756.1</v>
      </c>
      <c r="L1004" s="6">
        <f>L1005</f>
        <v>9756.1</v>
      </c>
      <c r="M1004" s="38">
        <f t="shared" si="114"/>
        <v>100</v>
      </c>
    </row>
    <row r="1005" spans="1:13" s="5" customFormat="1" ht="76.5" customHeight="1" x14ac:dyDescent="0.2">
      <c r="A1005" s="62"/>
      <c r="B1005" s="16" t="s">
        <v>119</v>
      </c>
      <c r="C1005" s="45">
        <v>926</v>
      </c>
      <c r="D1005" s="44" t="s">
        <v>17</v>
      </c>
      <c r="E1005" s="44" t="s">
        <v>2</v>
      </c>
      <c r="F1005" s="9" t="s">
        <v>6</v>
      </c>
      <c r="G1005" s="9" t="s">
        <v>88</v>
      </c>
      <c r="H1005" s="9" t="s">
        <v>558</v>
      </c>
      <c r="I1005" s="9" t="s">
        <v>425</v>
      </c>
      <c r="J1005" s="44" t="s">
        <v>58</v>
      </c>
      <c r="K1005" s="6">
        <v>9756.1</v>
      </c>
      <c r="L1005" s="6">
        <v>9756.1</v>
      </c>
      <c r="M1005" s="38">
        <f t="shared" si="114"/>
        <v>100</v>
      </c>
    </row>
    <row r="1006" spans="1:13" s="5" customFormat="1" ht="56.25" customHeight="1" x14ac:dyDescent="0.2">
      <c r="A1006" s="62"/>
      <c r="B1006" s="16" t="s">
        <v>556</v>
      </c>
      <c r="C1006" s="45">
        <v>926</v>
      </c>
      <c r="D1006" s="44" t="s">
        <v>17</v>
      </c>
      <c r="E1006" s="44" t="s">
        <v>2</v>
      </c>
      <c r="F1006" s="9" t="s">
        <v>6</v>
      </c>
      <c r="G1006" s="9" t="s">
        <v>88</v>
      </c>
      <c r="H1006" s="9" t="s">
        <v>558</v>
      </c>
      <c r="I1006" s="9" t="s">
        <v>555</v>
      </c>
      <c r="J1006" s="44"/>
      <c r="K1006" s="6">
        <f>K1007</f>
        <v>1273.8</v>
      </c>
      <c r="L1006" s="6">
        <f>L1007</f>
        <v>1273.8</v>
      </c>
      <c r="M1006" s="38">
        <f t="shared" si="114"/>
        <v>100</v>
      </c>
    </row>
    <row r="1007" spans="1:13" s="5" customFormat="1" ht="78.75" customHeight="1" x14ac:dyDescent="0.2">
      <c r="A1007" s="62"/>
      <c r="B1007" s="16" t="s">
        <v>119</v>
      </c>
      <c r="C1007" s="45">
        <v>926</v>
      </c>
      <c r="D1007" s="44" t="s">
        <v>17</v>
      </c>
      <c r="E1007" s="44" t="s">
        <v>2</v>
      </c>
      <c r="F1007" s="9" t="s">
        <v>6</v>
      </c>
      <c r="G1007" s="9" t="s">
        <v>88</v>
      </c>
      <c r="H1007" s="9" t="s">
        <v>558</v>
      </c>
      <c r="I1007" s="9" t="s">
        <v>555</v>
      </c>
      <c r="J1007" s="44" t="s">
        <v>58</v>
      </c>
      <c r="K1007" s="6">
        <v>1273.8</v>
      </c>
      <c r="L1007" s="6">
        <v>1273.8</v>
      </c>
      <c r="M1007" s="38">
        <f t="shared" si="114"/>
        <v>100</v>
      </c>
    </row>
    <row r="1008" spans="1:13" s="5" customFormat="1" ht="57" customHeight="1" x14ac:dyDescent="0.2">
      <c r="A1008" s="62"/>
      <c r="B1008" s="16" t="s">
        <v>473</v>
      </c>
      <c r="C1008" s="45">
        <v>926</v>
      </c>
      <c r="D1008" s="44" t="s">
        <v>17</v>
      </c>
      <c r="E1008" s="44" t="s">
        <v>2</v>
      </c>
      <c r="F1008" s="9" t="s">
        <v>30</v>
      </c>
      <c r="G1008" s="9"/>
      <c r="H1008" s="9"/>
      <c r="I1008" s="9"/>
      <c r="J1008" s="44"/>
      <c r="K1008" s="6">
        <f>SUM(K1009)</f>
        <v>787.7</v>
      </c>
      <c r="L1008" s="6">
        <f>SUM(L1009)</f>
        <v>781.8</v>
      </c>
      <c r="M1008" s="38">
        <f t="shared" si="114"/>
        <v>99.250983877110571</v>
      </c>
    </row>
    <row r="1009" spans="1:13" s="5" customFormat="1" ht="36.75" customHeight="1" x14ac:dyDescent="0.2">
      <c r="A1009" s="62"/>
      <c r="B1009" s="16" t="s">
        <v>439</v>
      </c>
      <c r="C1009" s="45">
        <v>926</v>
      </c>
      <c r="D1009" s="44" t="s">
        <v>17</v>
      </c>
      <c r="E1009" s="44" t="s">
        <v>2</v>
      </c>
      <c r="F1009" s="9" t="s">
        <v>30</v>
      </c>
      <c r="G1009" s="9" t="s">
        <v>127</v>
      </c>
      <c r="H1009" s="9"/>
      <c r="I1009" s="9"/>
      <c r="J1009" s="44"/>
      <c r="K1009" s="6">
        <f t="shared" ref="K1009:L1011" si="115">K1010</f>
        <v>787.7</v>
      </c>
      <c r="L1009" s="6">
        <f t="shared" si="115"/>
        <v>781.8</v>
      </c>
      <c r="M1009" s="38">
        <f t="shared" si="114"/>
        <v>99.250983877110571</v>
      </c>
    </row>
    <row r="1010" spans="1:13" s="5" customFormat="1" ht="20.25" customHeight="1" x14ac:dyDescent="0.2">
      <c r="A1010" s="62"/>
      <c r="B1010" s="16" t="s">
        <v>405</v>
      </c>
      <c r="C1010" s="45">
        <v>926</v>
      </c>
      <c r="D1010" s="44" t="s">
        <v>17</v>
      </c>
      <c r="E1010" s="44" t="s">
        <v>2</v>
      </c>
      <c r="F1010" s="9" t="s">
        <v>30</v>
      </c>
      <c r="G1010" s="9" t="s">
        <v>127</v>
      </c>
      <c r="H1010" s="9" t="s">
        <v>2</v>
      </c>
      <c r="I1010" s="9"/>
      <c r="J1010" s="44"/>
      <c r="K1010" s="6">
        <f t="shared" si="115"/>
        <v>787.7</v>
      </c>
      <c r="L1010" s="6">
        <f t="shared" si="115"/>
        <v>781.8</v>
      </c>
      <c r="M1010" s="38">
        <f t="shared" si="114"/>
        <v>99.250983877110571</v>
      </c>
    </row>
    <row r="1011" spans="1:13" s="5" customFormat="1" ht="56.25" customHeight="1" x14ac:dyDescent="0.2">
      <c r="A1011" s="62"/>
      <c r="B1011" s="16" t="s">
        <v>590</v>
      </c>
      <c r="C1011" s="45">
        <v>926</v>
      </c>
      <c r="D1011" s="44" t="s">
        <v>17</v>
      </c>
      <c r="E1011" s="44" t="s">
        <v>2</v>
      </c>
      <c r="F1011" s="9" t="s">
        <v>30</v>
      </c>
      <c r="G1011" s="9" t="s">
        <v>127</v>
      </c>
      <c r="H1011" s="9" t="s">
        <v>2</v>
      </c>
      <c r="I1011" s="9" t="s">
        <v>574</v>
      </c>
      <c r="J1011" s="44"/>
      <c r="K1011" s="6">
        <f t="shared" si="115"/>
        <v>787.7</v>
      </c>
      <c r="L1011" s="6">
        <f t="shared" si="115"/>
        <v>781.8</v>
      </c>
      <c r="M1011" s="38">
        <f t="shared" si="114"/>
        <v>99.250983877110571</v>
      </c>
    </row>
    <row r="1012" spans="1:13" s="5" customFormat="1" ht="60.75" customHeight="1" x14ac:dyDescent="0.2">
      <c r="A1012" s="62"/>
      <c r="B1012" s="16" t="s">
        <v>121</v>
      </c>
      <c r="C1012" s="45">
        <v>926</v>
      </c>
      <c r="D1012" s="44" t="s">
        <v>17</v>
      </c>
      <c r="E1012" s="44" t="s">
        <v>2</v>
      </c>
      <c r="F1012" s="9" t="s">
        <v>30</v>
      </c>
      <c r="G1012" s="9" t="s">
        <v>127</v>
      </c>
      <c r="H1012" s="9" t="s">
        <v>2</v>
      </c>
      <c r="I1012" s="9" t="s">
        <v>574</v>
      </c>
      <c r="J1012" s="44" t="s">
        <v>48</v>
      </c>
      <c r="K1012" s="6">
        <v>787.7</v>
      </c>
      <c r="L1012" s="6">
        <v>781.8</v>
      </c>
      <c r="M1012" s="38">
        <f t="shared" si="114"/>
        <v>99.250983877110571</v>
      </c>
    </row>
    <row r="1013" spans="1:13" s="5" customFormat="1" ht="94.5" customHeight="1" x14ac:dyDescent="0.2">
      <c r="A1013" s="62"/>
      <c r="B1013" s="16" t="s">
        <v>632</v>
      </c>
      <c r="C1013" s="45">
        <v>926</v>
      </c>
      <c r="D1013" s="44" t="s">
        <v>17</v>
      </c>
      <c r="E1013" s="44" t="s">
        <v>2</v>
      </c>
      <c r="F1013" s="9" t="s">
        <v>69</v>
      </c>
      <c r="G1013" s="9"/>
      <c r="H1013" s="9"/>
      <c r="I1013" s="9"/>
      <c r="J1013" s="44"/>
      <c r="K1013" s="6">
        <f>SUM(K1014)</f>
        <v>106.7</v>
      </c>
      <c r="L1013" s="6">
        <f>SUM(L1014)</f>
        <v>106.7</v>
      </c>
      <c r="M1013" s="38">
        <f t="shared" si="114"/>
        <v>100</v>
      </c>
    </row>
    <row r="1014" spans="1:13" s="5" customFormat="1" ht="97.5" customHeight="1" x14ac:dyDescent="0.2">
      <c r="A1014" s="62"/>
      <c r="B1014" s="16" t="s">
        <v>296</v>
      </c>
      <c r="C1014" s="45">
        <v>926</v>
      </c>
      <c r="D1014" s="44" t="s">
        <v>17</v>
      </c>
      <c r="E1014" s="44" t="s">
        <v>2</v>
      </c>
      <c r="F1014" s="9" t="s">
        <v>69</v>
      </c>
      <c r="G1014" s="9" t="s">
        <v>115</v>
      </c>
      <c r="H1014" s="9"/>
      <c r="I1014" s="9"/>
      <c r="J1014" s="44"/>
      <c r="K1014" s="6">
        <f>SUM(K1015)</f>
        <v>106.7</v>
      </c>
      <c r="L1014" s="6">
        <f>SUM(L1015)</f>
        <v>106.7</v>
      </c>
      <c r="M1014" s="38">
        <f t="shared" si="114"/>
        <v>100</v>
      </c>
    </row>
    <row r="1015" spans="1:13" s="5" customFormat="1" ht="117" customHeight="1" x14ac:dyDescent="0.2">
      <c r="A1015" s="62"/>
      <c r="B1015" s="16" t="s">
        <v>448</v>
      </c>
      <c r="C1015" s="45">
        <v>926</v>
      </c>
      <c r="D1015" s="44" t="s">
        <v>17</v>
      </c>
      <c r="E1015" s="44" t="s">
        <v>2</v>
      </c>
      <c r="F1015" s="9" t="s">
        <v>69</v>
      </c>
      <c r="G1015" s="9" t="s">
        <v>115</v>
      </c>
      <c r="H1015" s="9" t="s">
        <v>2</v>
      </c>
      <c r="I1015" s="6"/>
      <c r="J1015" s="44"/>
      <c r="K1015" s="6">
        <f>K1016</f>
        <v>106.7</v>
      </c>
      <c r="L1015" s="6">
        <f>L1016</f>
        <v>106.7</v>
      </c>
      <c r="M1015" s="38">
        <f t="shared" si="114"/>
        <v>100</v>
      </c>
    </row>
    <row r="1016" spans="1:13" s="5" customFormat="1" ht="96" customHeight="1" x14ac:dyDescent="0.2">
      <c r="A1016" s="62"/>
      <c r="B1016" s="16" t="s">
        <v>297</v>
      </c>
      <c r="C1016" s="45">
        <v>926</v>
      </c>
      <c r="D1016" s="44" t="s">
        <v>17</v>
      </c>
      <c r="E1016" s="44" t="s">
        <v>2</v>
      </c>
      <c r="F1016" s="9" t="s">
        <v>69</v>
      </c>
      <c r="G1016" s="9" t="s">
        <v>115</v>
      </c>
      <c r="H1016" s="9" t="s">
        <v>2</v>
      </c>
      <c r="I1016" s="9" t="s">
        <v>153</v>
      </c>
      <c r="J1016" s="44"/>
      <c r="K1016" s="6">
        <f>K1017</f>
        <v>106.7</v>
      </c>
      <c r="L1016" s="6">
        <f>L1017</f>
        <v>106.7</v>
      </c>
      <c r="M1016" s="38">
        <f t="shared" si="114"/>
        <v>100</v>
      </c>
    </row>
    <row r="1017" spans="1:13" s="5" customFormat="1" ht="57" customHeight="1" x14ac:dyDescent="0.2">
      <c r="A1017" s="62"/>
      <c r="B1017" s="23" t="s">
        <v>121</v>
      </c>
      <c r="C1017" s="45">
        <v>926</v>
      </c>
      <c r="D1017" s="44" t="s">
        <v>17</v>
      </c>
      <c r="E1017" s="44" t="s">
        <v>2</v>
      </c>
      <c r="F1017" s="9" t="s">
        <v>69</v>
      </c>
      <c r="G1017" s="9" t="s">
        <v>115</v>
      </c>
      <c r="H1017" s="9" t="s">
        <v>2</v>
      </c>
      <c r="I1017" s="9" t="s">
        <v>153</v>
      </c>
      <c r="J1017" s="44" t="s">
        <v>48</v>
      </c>
      <c r="K1017" s="6">
        <v>106.7</v>
      </c>
      <c r="L1017" s="6">
        <v>106.7</v>
      </c>
      <c r="M1017" s="38">
        <f t="shared" si="114"/>
        <v>100</v>
      </c>
    </row>
    <row r="1018" spans="1:13" s="5" customFormat="1" ht="98.25" customHeight="1" x14ac:dyDescent="0.2">
      <c r="A1018" s="62"/>
      <c r="B1018" s="23" t="s">
        <v>616</v>
      </c>
      <c r="C1018" s="44" t="s">
        <v>413</v>
      </c>
      <c r="D1018" s="9" t="s">
        <v>17</v>
      </c>
      <c r="E1018" s="9" t="s">
        <v>2</v>
      </c>
      <c r="F1018" s="44" t="s">
        <v>40</v>
      </c>
      <c r="G1018" s="6"/>
      <c r="H1018" s="6"/>
      <c r="I1018" s="6"/>
      <c r="J1018" s="6"/>
      <c r="K1018" s="6">
        <f>K1019+K1024</f>
        <v>44321.5</v>
      </c>
      <c r="L1018" s="6">
        <f>L1019+L1024</f>
        <v>43788.700000000004</v>
      </c>
      <c r="M1018" s="38">
        <f t="shared" si="114"/>
        <v>98.797874620669432</v>
      </c>
    </row>
    <row r="1019" spans="1:13" s="5" customFormat="1" ht="41.25" customHeight="1" x14ac:dyDescent="0.2">
      <c r="A1019" s="62"/>
      <c r="B1019" s="18" t="s">
        <v>159</v>
      </c>
      <c r="C1019" s="44" t="s">
        <v>413</v>
      </c>
      <c r="D1019" s="9" t="s">
        <v>17</v>
      </c>
      <c r="E1019" s="9" t="s">
        <v>2</v>
      </c>
      <c r="F1019" s="44" t="s">
        <v>40</v>
      </c>
      <c r="G1019" s="45">
        <v>2</v>
      </c>
      <c r="H1019" s="44"/>
      <c r="I1019" s="44"/>
      <c r="J1019" s="44"/>
      <c r="K1019" s="6">
        <f>K1020</f>
        <v>10725.2</v>
      </c>
      <c r="L1019" s="6">
        <f>L1020</f>
        <v>10471.400000000001</v>
      </c>
      <c r="M1019" s="38">
        <f t="shared" si="114"/>
        <v>97.633610562040801</v>
      </c>
    </row>
    <row r="1020" spans="1:13" s="5" customFormat="1" ht="57" customHeight="1" x14ac:dyDescent="0.2">
      <c r="A1020" s="62"/>
      <c r="B1020" s="18" t="s">
        <v>541</v>
      </c>
      <c r="C1020" s="44" t="s">
        <v>413</v>
      </c>
      <c r="D1020" s="9" t="s">
        <v>17</v>
      </c>
      <c r="E1020" s="9" t="s">
        <v>2</v>
      </c>
      <c r="F1020" s="44" t="s">
        <v>40</v>
      </c>
      <c r="G1020" s="45">
        <v>2</v>
      </c>
      <c r="H1020" s="44" t="s">
        <v>4</v>
      </c>
      <c r="I1020" s="44"/>
      <c r="J1020" s="44"/>
      <c r="K1020" s="6">
        <f>K1021</f>
        <v>10725.2</v>
      </c>
      <c r="L1020" s="6">
        <f>L1021</f>
        <v>10471.400000000001</v>
      </c>
      <c r="M1020" s="38">
        <f t="shared" si="114"/>
        <v>97.633610562040801</v>
      </c>
    </row>
    <row r="1021" spans="1:13" s="5" customFormat="1" ht="154.5" customHeight="1" x14ac:dyDescent="0.2">
      <c r="A1021" s="62"/>
      <c r="B1021" s="18" t="s">
        <v>580</v>
      </c>
      <c r="C1021" s="44" t="s">
        <v>413</v>
      </c>
      <c r="D1021" s="9" t="s">
        <v>17</v>
      </c>
      <c r="E1021" s="9" t="s">
        <v>2</v>
      </c>
      <c r="F1021" s="44" t="s">
        <v>40</v>
      </c>
      <c r="G1021" s="45">
        <v>2</v>
      </c>
      <c r="H1021" s="44" t="s">
        <v>4</v>
      </c>
      <c r="I1021" s="44" t="s">
        <v>539</v>
      </c>
      <c r="J1021" s="44"/>
      <c r="K1021" s="6">
        <f>K1022+K1023</f>
        <v>10725.2</v>
      </c>
      <c r="L1021" s="6">
        <f>L1022+L1023</f>
        <v>10471.400000000001</v>
      </c>
      <c r="M1021" s="38">
        <f t="shared" si="114"/>
        <v>97.633610562040801</v>
      </c>
    </row>
    <row r="1022" spans="1:13" s="5" customFormat="1" ht="56.25" customHeight="1" x14ac:dyDescent="0.2">
      <c r="A1022" s="62"/>
      <c r="B1022" s="16" t="s">
        <v>121</v>
      </c>
      <c r="C1022" s="44" t="s">
        <v>413</v>
      </c>
      <c r="D1022" s="9" t="s">
        <v>17</v>
      </c>
      <c r="E1022" s="9" t="s">
        <v>2</v>
      </c>
      <c r="F1022" s="44" t="s">
        <v>40</v>
      </c>
      <c r="G1022" s="45">
        <v>2</v>
      </c>
      <c r="H1022" s="44" t="s">
        <v>4</v>
      </c>
      <c r="I1022" s="44" t="s">
        <v>539</v>
      </c>
      <c r="J1022" s="44" t="s">
        <v>48</v>
      </c>
      <c r="K1022" s="6">
        <v>6104.1</v>
      </c>
      <c r="L1022" s="6">
        <v>5850.3</v>
      </c>
      <c r="M1022" s="38">
        <f t="shared" si="114"/>
        <v>95.842138890254091</v>
      </c>
    </row>
    <row r="1023" spans="1:13" s="5" customFormat="1" ht="76.5" customHeight="1" x14ac:dyDescent="0.2">
      <c r="A1023" s="62"/>
      <c r="B1023" s="23" t="s">
        <v>119</v>
      </c>
      <c r="C1023" s="44" t="s">
        <v>413</v>
      </c>
      <c r="D1023" s="9" t="s">
        <v>17</v>
      </c>
      <c r="E1023" s="9" t="s">
        <v>2</v>
      </c>
      <c r="F1023" s="44" t="s">
        <v>40</v>
      </c>
      <c r="G1023" s="45">
        <v>2</v>
      </c>
      <c r="H1023" s="44" t="s">
        <v>4</v>
      </c>
      <c r="I1023" s="44" t="s">
        <v>539</v>
      </c>
      <c r="J1023" s="44" t="s">
        <v>58</v>
      </c>
      <c r="K1023" s="6">
        <v>4621.1000000000004</v>
      </c>
      <c r="L1023" s="6">
        <v>4621.1000000000004</v>
      </c>
      <c r="M1023" s="38">
        <f t="shared" si="114"/>
        <v>100</v>
      </c>
    </row>
    <row r="1024" spans="1:13" s="5" customFormat="1" ht="42" customHeight="1" x14ac:dyDescent="0.2">
      <c r="A1024" s="62"/>
      <c r="B1024" s="16" t="s">
        <v>341</v>
      </c>
      <c r="C1024" s="44" t="s">
        <v>413</v>
      </c>
      <c r="D1024" s="9" t="s">
        <v>17</v>
      </c>
      <c r="E1024" s="9" t="s">
        <v>2</v>
      </c>
      <c r="F1024" s="9" t="s">
        <v>40</v>
      </c>
      <c r="G1024" s="9" t="s">
        <v>137</v>
      </c>
      <c r="H1024" s="9"/>
      <c r="I1024" s="9"/>
      <c r="J1024" s="44"/>
      <c r="K1024" s="6">
        <f>SUM(K1025)</f>
        <v>33596.300000000003</v>
      </c>
      <c r="L1024" s="6">
        <f>SUM(L1025)</f>
        <v>33317.300000000003</v>
      </c>
      <c r="M1024" s="38">
        <f t="shared" si="114"/>
        <v>99.169551408934907</v>
      </c>
    </row>
    <row r="1025" spans="1:13" s="5" customFormat="1" ht="76.5" customHeight="1" x14ac:dyDescent="0.2">
      <c r="A1025" s="62"/>
      <c r="B1025" s="16" t="s">
        <v>344</v>
      </c>
      <c r="C1025" s="44" t="s">
        <v>413</v>
      </c>
      <c r="D1025" s="9" t="s">
        <v>17</v>
      </c>
      <c r="E1025" s="9" t="s">
        <v>2</v>
      </c>
      <c r="F1025" s="9" t="s">
        <v>40</v>
      </c>
      <c r="G1025" s="9" t="s">
        <v>137</v>
      </c>
      <c r="H1025" s="9" t="s">
        <v>2</v>
      </c>
      <c r="I1025" s="9"/>
      <c r="J1025" s="44"/>
      <c r="K1025" s="6">
        <f>SUM(K1026)</f>
        <v>33596.300000000003</v>
      </c>
      <c r="L1025" s="6">
        <f>SUM(L1026)</f>
        <v>33317.300000000003</v>
      </c>
      <c r="M1025" s="38">
        <f t="shared" si="114"/>
        <v>99.169551408934907</v>
      </c>
    </row>
    <row r="1026" spans="1:13" s="5" customFormat="1" ht="153" customHeight="1" x14ac:dyDescent="0.2">
      <c r="A1026" s="62"/>
      <c r="B1026" s="16" t="s">
        <v>345</v>
      </c>
      <c r="C1026" s="44" t="s">
        <v>413</v>
      </c>
      <c r="D1026" s="9" t="s">
        <v>17</v>
      </c>
      <c r="E1026" s="9" t="s">
        <v>2</v>
      </c>
      <c r="F1026" s="9" t="s">
        <v>40</v>
      </c>
      <c r="G1026" s="9" t="s">
        <v>137</v>
      </c>
      <c r="H1026" s="9" t="s">
        <v>2</v>
      </c>
      <c r="I1026" s="9" t="s">
        <v>148</v>
      </c>
      <c r="J1026" s="44"/>
      <c r="K1026" s="6">
        <f>SUM(K1028+K1027)</f>
        <v>33596.300000000003</v>
      </c>
      <c r="L1026" s="6">
        <f>SUM(L1028+L1027)</f>
        <v>33317.300000000003</v>
      </c>
      <c r="M1026" s="38">
        <f t="shared" si="114"/>
        <v>99.169551408934907</v>
      </c>
    </row>
    <row r="1027" spans="1:13" s="5" customFormat="1" ht="60.75" customHeight="1" x14ac:dyDescent="0.2">
      <c r="A1027" s="62"/>
      <c r="B1027" s="16" t="s">
        <v>121</v>
      </c>
      <c r="C1027" s="44" t="s">
        <v>413</v>
      </c>
      <c r="D1027" s="9" t="s">
        <v>17</v>
      </c>
      <c r="E1027" s="9" t="s">
        <v>2</v>
      </c>
      <c r="F1027" s="9" t="s">
        <v>40</v>
      </c>
      <c r="G1027" s="9" t="s">
        <v>137</v>
      </c>
      <c r="H1027" s="9" t="s">
        <v>2</v>
      </c>
      <c r="I1027" s="9" t="s">
        <v>148</v>
      </c>
      <c r="J1027" s="44" t="s">
        <v>48</v>
      </c>
      <c r="K1027" s="6">
        <v>23275.8</v>
      </c>
      <c r="L1027" s="6">
        <v>22996.799999999999</v>
      </c>
      <c r="M1027" s="38">
        <f t="shared" si="114"/>
        <v>98.801330136880367</v>
      </c>
    </row>
    <row r="1028" spans="1:13" s="5" customFormat="1" ht="76.5" customHeight="1" x14ac:dyDescent="0.2">
      <c r="A1028" s="62"/>
      <c r="B1028" s="23" t="s">
        <v>119</v>
      </c>
      <c r="C1028" s="44" t="s">
        <v>413</v>
      </c>
      <c r="D1028" s="9" t="s">
        <v>17</v>
      </c>
      <c r="E1028" s="9" t="s">
        <v>2</v>
      </c>
      <c r="F1028" s="9" t="s">
        <v>40</v>
      </c>
      <c r="G1028" s="9" t="s">
        <v>137</v>
      </c>
      <c r="H1028" s="9" t="s">
        <v>2</v>
      </c>
      <c r="I1028" s="9" t="s">
        <v>148</v>
      </c>
      <c r="J1028" s="44" t="s">
        <v>58</v>
      </c>
      <c r="K1028" s="6">
        <v>10320.5</v>
      </c>
      <c r="L1028" s="6">
        <v>10320.5</v>
      </c>
      <c r="M1028" s="38">
        <f t="shared" si="114"/>
        <v>100</v>
      </c>
    </row>
    <row r="1029" spans="1:13" s="5" customFormat="1" ht="37.5" x14ac:dyDescent="0.2">
      <c r="A1029" s="62"/>
      <c r="B1029" s="21" t="s">
        <v>299</v>
      </c>
      <c r="C1029" s="45">
        <v>926</v>
      </c>
      <c r="D1029" s="44" t="s">
        <v>17</v>
      </c>
      <c r="E1029" s="44" t="s">
        <v>2</v>
      </c>
      <c r="F1029" s="9" t="s">
        <v>181</v>
      </c>
      <c r="G1029" s="9"/>
      <c r="H1029" s="9"/>
      <c r="I1029" s="9"/>
      <c r="J1029" s="44"/>
      <c r="K1029" s="6">
        <f>SUM(K1030)</f>
        <v>1232.8</v>
      </c>
      <c r="L1029" s="6">
        <f t="shared" ref="L1029:L1030" si="116">SUM(L1030)</f>
        <v>1232.8</v>
      </c>
      <c r="M1029" s="38">
        <f t="shared" si="114"/>
        <v>100</v>
      </c>
    </row>
    <row r="1030" spans="1:13" s="5" customFormat="1" ht="56.25" x14ac:dyDescent="0.2">
      <c r="A1030" s="62"/>
      <c r="B1030" s="21" t="s">
        <v>300</v>
      </c>
      <c r="C1030" s="45">
        <v>926</v>
      </c>
      <c r="D1030" s="44" t="s">
        <v>17</v>
      </c>
      <c r="E1030" s="44" t="s">
        <v>2</v>
      </c>
      <c r="F1030" s="9" t="s">
        <v>181</v>
      </c>
      <c r="G1030" s="9" t="s">
        <v>88</v>
      </c>
      <c r="H1030" s="9"/>
      <c r="I1030" s="9"/>
      <c r="J1030" s="44"/>
      <c r="K1030" s="6">
        <f>SUM(K1031)</f>
        <v>1232.8</v>
      </c>
      <c r="L1030" s="6">
        <f t="shared" si="116"/>
        <v>1232.8</v>
      </c>
      <c r="M1030" s="38">
        <f t="shared" si="114"/>
        <v>100</v>
      </c>
    </row>
    <row r="1031" spans="1:13" s="5" customFormat="1" ht="95.25" customHeight="1" x14ac:dyDescent="0.2">
      <c r="A1031" s="62"/>
      <c r="B1031" s="21" t="s">
        <v>182</v>
      </c>
      <c r="C1031" s="45">
        <v>926</v>
      </c>
      <c r="D1031" s="44" t="s">
        <v>17</v>
      </c>
      <c r="E1031" s="44" t="s">
        <v>2</v>
      </c>
      <c r="F1031" s="9" t="s">
        <v>181</v>
      </c>
      <c r="G1031" s="9" t="s">
        <v>88</v>
      </c>
      <c r="H1031" s="9" t="s">
        <v>2</v>
      </c>
      <c r="I1031" s="9"/>
      <c r="J1031" s="44"/>
      <c r="K1031" s="6">
        <f>K1032+K1034</f>
        <v>1232.8</v>
      </c>
      <c r="L1031" s="6">
        <f>L1032+L1034</f>
        <v>1232.8</v>
      </c>
      <c r="M1031" s="38">
        <f t="shared" si="114"/>
        <v>100</v>
      </c>
    </row>
    <row r="1032" spans="1:13" s="5" customFormat="1" ht="344.25" customHeight="1" x14ac:dyDescent="0.2">
      <c r="A1032" s="62"/>
      <c r="B1032" s="16" t="s">
        <v>450</v>
      </c>
      <c r="C1032" s="45">
        <v>926</v>
      </c>
      <c r="D1032" s="44" t="s">
        <v>17</v>
      </c>
      <c r="E1032" s="44" t="s">
        <v>2</v>
      </c>
      <c r="F1032" s="9" t="s">
        <v>181</v>
      </c>
      <c r="G1032" s="9" t="s">
        <v>88</v>
      </c>
      <c r="H1032" s="9" t="s">
        <v>2</v>
      </c>
      <c r="I1032" s="9" t="s">
        <v>380</v>
      </c>
      <c r="J1032" s="44"/>
      <c r="K1032" s="6">
        <f>SUM(K1033:K1033)</f>
        <v>1175.5</v>
      </c>
      <c r="L1032" s="6">
        <f>SUM(L1033:L1033)</f>
        <v>1175.5</v>
      </c>
      <c r="M1032" s="38">
        <f t="shared" si="114"/>
        <v>100</v>
      </c>
    </row>
    <row r="1033" spans="1:13" s="5" customFormat="1" ht="76.5" customHeight="1" x14ac:dyDescent="0.2">
      <c r="A1033" s="62"/>
      <c r="B1033" s="23" t="s">
        <v>119</v>
      </c>
      <c r="C1033" s="45">
        <v>926</v>
      </c>
      <c r="D1033" s="44" t="s">
        <v>17</v>
      </c>
      <c r="E1033" s="44" t="s">
        <v>2</v>
      </c>
      <c r="F1033" s="9" t="s">
        <v>181</v>
      </c>
      <c r="G1033" s="9" t="s">
        <v>88</v>
      </c>
      <c r="H1033" s="9" t="s">
        <v>2</v>
      </c>
      <c r="I1033" s="9" t="s">
        <v>380</v>
      </c>
      <c r="J1033" s="44" t="s">
        <v>58</v>
      </c>
      <c r="K1033" s="6">
        <v>1175.5</v>
      </c>
      <c r="L1033" s="6">
        <v>1175.5</v>
      </c>
      <c r="M1033" s="38">
        <f t="shared" si="114"/>
        <v>100</v>
      </c>
    </row>
    <row r="1034" spans="1:13" s="5" customFormat="1" ht="57.75" customHeight="1" x14ac:dyDescent="0.2">
      <c r="A1034" s="62"/>
      <c r="B1034" s="18" t="s">
        <v>349</v>
      </c>
      <c r="C1034" s="45">
        <v>926</v>
      </c>
      <c r="D1034" s="44" t="s">
        <v>17</v>
      </c>
      <c r="E1034" s="44" t="s">
        <v>2</v>
      </c>
      <c r="F1034" s="9" t="s">
        <v>181</v>
      </c>
      <c r="G1034" s="9" t="s">
        <v>88</v>
      </c>
      <c r="H1034" s="9" t="s">
        <v>2</v>
      </c>
      <c r="I1034" s="9" t="s">
        <v>557</v>
      </c>
      <c r="J1034" s="44"/>
      <c r="K1034" s="6">
        <f>K1035</f>
        <v>57.3</v>
      </c>
      <c r="L1034" s="6">
        <f>L1035</f>
        <v>57.3</v>
      </c>
      <c r="M1034" s="38">
        <f t="shared" si="114"/>
        <v>100</v>
      </c>
    </row>
    <row r="1035" spans="1:13" s="5" customFormat="1" ht="76.5" customHeight="1" x14ac:dyDescent="0.2">
      <c r="A1035" s="62"/>
      <c r="B1035" s="23" t="s">
        <v>119</v>
      </c>
      <c r="C1035" s="45">
        <v>926</v>
      </c>
      <c r="D1035" s="44" t="s">
        <v>17</v>
      </c>
      <c r="E1035" s="44" t="s">
        <v>2</v>
      </c>
      <c r="F1035" s="9" t="s">
        <v>181</v>
      </c>
      <c r="G1035" s="9" t="s">
        <v>88</v>
      </c>
      <c r="H1035" s="9" t="s">
        <v>2</v>
      </c>
      <c r="I1035" s="9" t="s">
        <v>557</v>
      </c>
      <c r="J1035" s="44" t="s">
        <v>58</v>
      </c>
      <c r="K1035" s="6">
        <v>57.3</v>
      </c>
      <c r="L1035" s="6">
        <v>57.3</v>
      </c>
      <c r="M1035" s="38">
        <f t="shared" ref="M1035:M1096" si="117">L1035/K1035*100</f>
        <v>100</v>
      </c>
    </row>
    <row r="1036" spans="1:13" s="5" customFormat="1" ht="21.75" customHeight="1" x14ac:dyDescent="0.2">
      <c r="A1036" s="62"/>
      <c r="B1036" s="16" t="s">
        <v>392</v>
      </c>
      <c r="C1036" s="45">
        <v>926</v>
      </c>
      <c r="D1036" s="44" t="s">
        <v>17</v>
      </c>
      <c r="E1036" s="44" t="s">
        <v>4</v>
      </c>
      <c r="F1036" s="9"/>
      <c r="G1036" s="9"/>
      <c r="H1036" s="9"/>
      <c r="I1036" s="9"/>
      <c r="J1036" s="44"/>
      <c r="K1036" s="6">
        <f>SUM(K1037+K1045)</f>
        <v>26351.3</v>
      </c>
      <c r="L1036" s="6">
        <f>SUM(L1037+L1045)</f>
        <v>26351.3</v>
      </c>
      <c r="M1036" s="38">
        <f t="shared" si="117"/>
        <v>100</v>
      </c>
    </row>
    <row r="1037" spans="1:13" s="5" customFormat="1" ht="37.5" x14ac:dyDescent="0.2">
      <c r="A1037" s="62"/>
      <c r="B1037" s="16" t="s">
        <v>393</v>
      </c>
      <c r="C1037" s="45">
        <v>926</v>
      </c>
      <c r="D1037" s="44" t="s">
        <v>17</v>
      </c>
      <c r="E1037" s="44" t="s">
        <v>4</v>
      </c>
      <c r="F1037" s="9" t="s">
        <v>6</v>
      </c>
      <c r="G1037" s="9"/>
      <c r="H1037" s="9"/>
      <c r="I1037" s="9"/>
      <c r="J1037" s="44"/>
      <c r="K1037" s="6">
        <f>SUM(K1038)</f>
        <v>24440.3</v>
      </c>
      <c r="L1037" s="6">
        <f>SUM(L1038)</f>
        <v>24440.3</v>
      </c>
      <c r="M1037" s="38">
        <f t="shared" si="117"/>
        <v>100</v>
      </c>
    </row>
    <row r="1038" spans="1:13" s="5" customFormat="1" ht="56.25" x14ac:dyDescent="0.2">
      <c r="A1038" s="62"/>
      <c r="B1038" s="18" t="s">
        <v>349</v>
      </c>
      <c r="C1038" s="45">
        <v>926</v>
      </c>
      <c r="D1038" s="44" t="s">
        <v>17</v>
      </c>
      <c r="E1038" s="44" t="s">
        <v>4</v>
      </c>
      <c r="F1038" s="9" t="s">
        <v>6</v>
      </c>
      <c r="G1038" s="9" t="s">
        <v>88</v>
      </c>
      <c r="H1038" s="9"/>
      <c r="I1038" s="9"/>
      <c r="J1038" s="44"/>
      <c r="K1038" s="6">
        <f>SUM(K1039+K1042)</f>
        <v>24440.3</v>
      </c>
      <c r="L1038" s="6">
        <f>SUM(L1039+L1042)</f>
        <v>24440.3</v>
      </c>
      <c r="M1038" s="38">
        <f t="shared" si="117"/>
        <v>100</v>
      </c>
    </row>
    <row r="1039" spans="1:13" s="5" customFormat="1" ht="113.25" customHeight="1" x14ac:dyDescent="0.2">
      <c r="A1039" s="62"/>
      <c r="B1039" s="16" t="s">
        <v>394</v>
      </c>
      <c r="C1039" s="45">
        <v>926</v>
      </c>
      <c r="D1039" s="44" t="s">
        <v>17</v>
      </c>
      <c r="E1039" s="44" t="s">
        <v>4</v>
      </c>
      <c r="F1039" s="9" t="s">
        <v>6</v>
      </c>
      <c r="G1039" s="9" t="s">
        <v>88</v>
      </c>
      <c r="H1039" s="44" t="s">
        <v>4</v>
      </c>
      <c r="I1039" s="9"/>
      <c r="J1039" s="44"/>
      <c r="K1039" s="6">
        <f>SUM(K1040)</f>
        <v>24107.599999999999</v>
      </c>
      <c r="L1039" s="6">
        <f>SUM(L1040)</f>
        <v>24107.599999999999</v>
      </c>
      <c r="M1039" s="38">
        <f t="shared" si="117"/>
        <v>100</v>
      </c>
    </row>
    <row r="1040" spans="1:13" s="5" customFormat="1" ht="135.75" customHeight="1" x14ac:dyDescent="0.2">
      <c r="A1040" s="62"/>
      <c r="B1040" s="16" t="s">
        <v>65</v>
      </c>
      <c r="C1040" s="45">
        <v>926</v>
      </c>
      <c r="D1040" s="44" t="s">
        <v>17</v>
      </c>
      <c r="E1040" s="44" t="s">
        <v>4</v>
      </c>
      <c r="F1040" s="9" t="s">
        <v>6</v>
      </c>
      <c r="G1040" s="9" t="s">
        <v>88</v>
      </c>
      <c r="H1040" s="44" t="s">
        <v>4</v>
      </c>
      <c r="I1040" s="9" t="s">
        <v>83</v>
      </c>
      <c r="J1040" s="44"/>
      <c r="K1040" s="6">
        <f>SUM(K1041)</f>
        <v>24107.599999999999</v>
      </c>
      <c r="L1040" s="6">
        <f>SUM(L1041)</f>
        <v>24107.599999999999</v>
      </c>
      <c r="M1040" s="38">
        <f t="shared" si="117"/>
        <v>100</v>
      </c>
    </row>
    <row r="1041" spans="1:13" s="5" customFormat="1" ht="77.25" customHeight="1" x14ac:dyDescent="0.2">
      <c r="A1041" s="62"/>
      <c r="B1041" s="23" t="s">
        <v>119</v>
      </c>
      <c r="C1041" s="45">
        <v>926</v>
      </c>
      <c r="D1041" s="44" t="s">
        <v>17</v>
      </c>
      <c r="E1041" s="44" t="s">
        <v>4</v>
      </c>
      <c r="F1041" s="9" t="s">
        <v>6</v>
      </c>
      <c r="G1041" s="9" t="s">
        <v>88</v>
      </c>
      <c r="H1041" s="44" t="s">
        <v>4</v>
      </c>
      <c r="I1041" s="9" t="s">
        <v>83</v>
      </c>
      <c r="J1041" s="44" t="s">
        <v>58</v>
      </c>
      <c r="K1041" s="6">
        <v>24107.599999999999</v>
      </c>
      <c r="L1041" s="6">
        <v>24107.599999999999</v>
      </c>
      <c r="M1041" s="38">
        <f t="shared" si="117"/>
        <v>100</v>
      </c>
    </row>
    <row r="1042" spans="1:13" s="5" customFormat="1" ht="396.75" customHeight="1" x14ac:dyDescent="0.2">
      <c r="A1042" s="62"/>
      <c r="B1042" s="21" t="s">
        <v>400</v>
      </c>
      <c r="C1042" s="45">
        <v>926</v>
      </c>
      <c r="D1042" s="44" t="s">
        <v>17</v>
      </c>
      <c r="E1042" s="44" t="s">
        <v>4</v>
      </c>
      <c r="F1042" s="9" t="s">
        <v>6</v>
      </c>
      <c r="G1042" s="9" t="s">
        <v>88</v>
      </c>
      <c r="H1042" s="44" t="s">
        <v>6</v>
      </c>
      <c r="I1042" s="9"/>
      <c r="J1042" s="44"/>
      <c r="K1042" s="6">
        <f>SUM(K1043)</f>
        <v>332.7</v>
      </c>
      <c r="L1042" s="6">
        <f>SUM(L1043)</f>
        <v>332.7</v>
      </c>
      <c r="M1042" s="38">
        <f t="shared" si="117"/>
        <v>100</v>
      </c>
    </row>
    <row r="1043" spans="1:13" s="5" customFormat="1" ht="56.25" x14ac:dyDescent="0.2">
      <c r="A1043" s="62"/>
      <c r="B1043" s="16" t="s">
        <v>401</v>
      </c>
      <c r="C1043" s="45">
        <v>926</v>
      </c>
      <c r="D1043" s="44" t="s">
        <v>17</v>
      </c>
      <c r="E1043" s="44" t="s">
        <v>4</v>
      </c>
      <c r="F1043" s="9" t="s">
        <v>6</v>
      </c>
      <c r="G1043" s="9" t="s">
        <v>88</v>
      </c>
      <c r="H1043" s="44" t="s">
        <v>6</v>
      </c>
      <c r="I1043" s="9" t="s">
        <v>180</v>
      </c>
      <c r="J1043" s="44"/>
      <c r="K1043" s="6">
        <f>SUM(K1044)</f>
        <v>332.7</v>
      </c>
      <c r="L1043" s="6">
        <f>SUM(L1044)</f>
        <v>332.7</v>
      </c>
      <c r="M1043" s="38">
        <f t="shared" si="117"/>
        <v>100</v>
      </c>
    </row>
    <row r="1044" spans="1:13" s="5" customFormat="1" ht="77.25" customHeight="1" x14ac:dyDescent="0.2">
      <c r="A1044" s="62"/>
      <c r="B1044" s="23" t="s">
        <v>119</v>
      </c>
      <c r="C1044" s="45">
        <v>926</v>
      </c>
      <c r="D1044" s="44" t="s">
        <v>17</v>
      </c>
      <c r="E1044" s="44" t="s">
        <v>4</v>
      </c>
      <c r="F1044" s="9" t="s">
        <v>6</v>
      </c>
      <c r="G1044" s="9" t="s">
        <v>88</v>
      </c>
      <c r="H1044" s="44" t="s">
        <v>6</v>
      </c>
      <c r="I1044" s="9" t="s">
        <v>180</v>
      </c>
      <c r="J1044" s="44" t="s">
        <v>58</v>
      </c>
      <c r="K1044" s="6">
        <v>332.7</v>
      </c>
      <c r="L1044" s="6">
        <v>332.7</v>
      </c>
      <c r="M1044" s="38">
        <f t="shared" si="117"/>
        <v>100</v>
      </c>
    </row>
    <row r="1045" spans="1:13" s="5" customFormat="1" ht="95.25" customHeight="1" x14ac:dyDescent="0.2">
      <c r="A1045" s="62"/>
      <c r="B1045" s="18" t="s">
        <v>188</v>
      </c>
      <c r="C1045" s="44" t="s">
        <v>413</v>
      </c>
      <c r="D1045" s="9" t="s">
        <v>17</v>
      </c>
      <c r="E1045" s="9" t="s">
        <v>4</v>
      </c>
      <c r="F1045" s="9" t="s">
        <v>40</v>
      </c>
      <c r="G1045" s="9"/>
      <c r="H1045" s="44"/>
      <c r="I1045" s="9"/>
      <c r="J1045" s="44"/>
      <c r="K1045" s="6">
        <f>SUM(K1046)</f>
        <v>1911</v>
      </c>
      <c r="L1045" s="6">
        <f>SUM(L1046)</f>
        <v>1911</v>
      </c>
      <c r="M1045" s="38">
        <f t="shared" si="117"/>
        <v>100</v>
      </c>
    </row>
    <row r="1046" spans="1:13" s="5" customFormat="1" ht="39.75" customHeight="1" x14ac:dyDescent="0.2">
      <c r="A1046" s="62"/>
      <c r="B1046" s="16" t="s">
        <v>341</v>
      </c>
      <c r="C1046" s="44" t="s">
        <v>413</v>
      </c>
      <c r="D1046" s="9" t="s">
        <v>17</v>
      </c>
      <c r="E1046" s="9" t="s">
        <v>4</v>
      </c>
      <c r="F1046" s="9" t="s">
        <v>40</v>
      </c>
      <c r="G1046" s="9" t="s">
        <v>137</v>
      </c>
      <c r="H1046" s="9"/>
      <c r="I1046" s="9"/>
      <c r="J1046" s="44"/>
      <c r="K1046" s="6">
        <f t="shared" ref="K1046:L1048" si="118">SUM(K1047)</f>
        <v>1911</v>
      </c>
      <c r="L1046" s="6">
        <f t="shared" si="118"/>
        <v>1911</v>
      </c>
      <c r="M1046" s="38">
        <f t="shared" si="117"/>
        <v>100</v>
      </c>
    </row>
    <row r="1047" spans="1:13" s="5" customFormat="1" ht="94.5" customHeight="1" x14ac:dyDescent="0.2">
      <c r="A1047" s="62"/>
      <c r="B1047" s="16" t="s">
        <v>344</v>
      </c>
      <c r="C1047" s="44" t="s">
        <v>413</v>
      </c>
      <c r="D1047" s="9" t="s">
        <v>17</v>
      </c>
      <c r="E1047" s="9" t="s">
        <v>4</v>
      </c>
      <c r="F1047" s="9" t="s">
        <v>40</v>
      </c>
      <c r="G1047" s="9" t="s">
        <v>137</v>
      </c>
      <c r="H1047" s="9" t="s">
        <v>2</v>
      </c>
      <c r="I1047" s="9"/>
      <c r="J1047" s="44"/>
      <c r="K1047" s="6">
        <f t="shared" si="118"/>
        <v>1911</v>
      </c>
      <c r="L1047" s="6">
        <f t="shared" si="118"/>
        <v>1911</v>
      </c>
      <c r="M1047" s="38">
        <f t="shared" si="117"/>
        <v>100</v>
      </c>
    </row>
    <row r="1048" spans="1:13" s="5" customFormat="1" ht="154.5" customHeight="1" x14ac:dyDescent="0.2">
      <c r="A1048" s="62"/>
      <c r="B1048" s="16" t="s">
        <v>345</v>
      </c>
      <c r="C1048" s="44" t="s">
        <v>413</v>
      </c>
      <c r="D1048" s="9" t="s">
        <v>17</v>
      </c>
      <c r="E1048" s="9" t="s">
        <v>4</v>
      </c>
      <c r="F1048" s="9" t="s">
        <v>40</v>
      </c>
      <c r="G1048" s="9" t="s">
        <v>137</v>
      </c>
      <c r="H1048" s="9" t="s">
        <v>2</v>
      </c>
      <c r="I1048" s="9" t="s">
        <v>148</v>
      </c>
      <c r="J1048" s="44"/>
      <c r="K1048" s="6">
        <f t="shared" si="118"/>
        <v>1911</v>
      </c>
      <c r="L1048" s="6">
        <f t="shared" si="118"/>
        <v>1911</v>
      </c>
      <c r="M1048" s="38">
        <f t="shared" si="117"/>
        <v>100</v>
      </c>
    </row>
    <row r="1049" spans="1:13" s="5" customFormat="1" ht="76.5" customHeight="1" x14ac:dyDescent="0.2">
      <c r="A1049" s="62"/>
      <c r="B1049" s="23" t="s">
        <v>119</v>
      </c>
      <c r="C1049" s="44" t="s">
        <v>413</v>
      </c>
      <c r="D1049" s="9" t="s">
        <v>17</v>
      </c>
      <c r="E1049" s="9" t="s">
        <v>4</v>
      </c>
      <c r="F1049" s="9" t="s">
        <v>40</v>
      </c>
      <c r="G1049" s="9" t="s">
        <v>137</v>
      </c>
      <c r="H1049" s="9" t="s">
        <v>2</v>
      </c>
      <c r="I1049" s="9" t="s">
        <v>148</v>
      </c>
      <c r="J1049" s="44" t="s">
        <v>58</v>
      </c>
      <c r="K1049" s="6">
        <v>1911</v>
      </c>
      <c r="L1049" s="6">
        <v>1911</v>
      </c>
      <c r="M1049" s="38">
        <f t="shared" si="117"/>
        <v>100</v>
      </c>
    </row>
    <row r="1050" spans="1:13" s="5" customFormat="1" ht="37.5" x14ac:dyDescent="0.2">
      <c r="A1050" s="62"/>
      <c r="B1050" s="16" t="s">
        <v>45</v>
      </c>
      <c r="C1050" s="45">
        <v>926</v>
      </c>
      <c r="D1050" s="44" t="s">
        <v>17</v>
      </c>
      <c r="E1050" s="44" t="s">
        <v>6</v>
      </c>
      <c r="F1050" s="44"/>
      <c r="G1050" s="45"/>
      <c r="H1050" s="44"/>
      <c r="I1050" s="44"/>
      <c r="J1050" s="44"/>
      <c r="K1050" s="6">
        <f>SUM(+K1051+K1080)</f>
        <v>84192.099999999991</v>
      </c>
      <c r="L1050" s="6">
        <f>SUM(+L1051+L1080)</f>
        <v>76234.499999999985</v>
      </c>
      <c r="M1050" s="38">
        <f t="shared" si="117"/>
        <v>90.548281845921409</v>
      </c>
    </row>
    <row r="1051" spans="1:13" s="5" customFormat="1" ht="37.5" x14ac:dyDescent="0.2">
      <c r="A1051" s="62"/>
      <c r="B1051" s="18" t="s">
        <v>348</v>
      </c>
      <c r="C1051" s="45">
        <v>926</v>
      </c>
      <c r="D1051" s="44" t="s">
        <v>17</v>
      </c>
      <c r="E1051" s="44" t="s">
        <v>6</v>
      </c>
      <c r="F1051" s="44" t="s">
        <v>6</v>
      </c>
      <c r="G1051" s="45"/>
      <c r="H1051" s="44"/>
      <c r="I1051" s="44"/>
      <c r="J1051" s="44"/>
      <c r="K1051" s="6">
        <f>SUM(K1052)</f>
        <v>79405.2</v>
      </c>
      <c r="L1051" s="6">
        <f>SUM(L1052)</f>
        <v>71447.599999999991</v>
      </c>
      <c r="M1051" s="38">
        <f t="shared" si="117"/>
        <v>89.978490073697941</v>
      </c>
    </row>
    <row r="1052" spans="1:13" s="5" customFormat="1" ht="56.25" x14ac:dyDescent="0.2">
      <c r="A1052" s="62"/>
      <c r="B1052" s="18" t="s">
        <v>349</v>
      </c>
      <c r="C1052" s="45">
        <v>926</v>
      </c>
      <c r="D1052" s="44" t="s">
        <v>17</v>
      </c>
      <c r="E1052" s="44" t="s">
        <v>6</v>
      </c>
      <c r="F1052" s="44" t="s">
        <v>6</v>
      </c>
      <c r="G1052" s="45">
        <v>1</v>
      </c>
      <c r="H1052" s="44"/>
      <c r="I1052" s="44"/>
      <c r="J1052" s="44"/>
      <c r="K1052" s="6">
        <f>SUM(K1053+K1059+K1066+K1073+K1077)</f>
        <v>79405.2</v>
      </c>
      <c r="L1052" s="6">
        <f>SUM(L1053+L1059+L1066+L1073+L1077)</f>
        <v>71447.599999999991</v>
      </c>
      <c r="M1052" s="38">
        <f t="shared" si="117"/>
        <v>89.978490073697941</v>
      </c>
    </row>
    <row r="1053" spans="1:13" s="5" customFormat="1" ht="94.5" customHeight="1" x14ac:dyDescent="0.2">
      <c r="A1053" s="62"/>
      <c r="B1053" s="18" t="s">
        <v>435</v>
      </c>
      <c r="C1053" s="45">
        <v>926</v>
      </c>
      <c r="D1053" s="44" t="s">
        <v>17</v>
      </c>
      <c r="E1053" s="44" t="s">
        <v>6</v>
      </c>
      <c r="F1053" s="44" t="s">
        <v>6</v>
      </c>
      <c r="G1053" s="45">
        <v>1</v>
      </c>
      <c r="H1053" s="44" t="s">
        <v>2</v>
      </c>
      <c r="I1053" s="44"/>
      <c r="J1053" s="44"/>
      <c r="K1053" s="6">
        <f>SUM(K1054+K1057)</f>
        <v>7685.7999999999993</v>
      </c>
      <c r="L1053" s="6">
        <f>SUM(L1054+L1057)</f>
        <v>7541.6</v>
      </c>
      <c r="M1053" s="38">
        <f t="shared" si="117"/>
        <v>98.123812745582768</v>
      </c>
    </row>
    <row r="1054" spans="1:13" s="5" customFormat="1" ht="45.75" customHeight="1" x14ac:dyDescent="0.2">
      <c r="A1054" s="62"/>
      <c r="B1054" s="18" t="s">
        <v>59</v>
      </c>
      <c r="C1054" s="45">
        <v>926</v>
      </c>
      <c r="D1054" s="44" t="s">
        <v>17</v>
      </c>
      <c r="E1054" s="44" t="s">
        <v>6</v>
      </c>
      <c r="F1054" s="44" t="s">
        <v>6</v>
      </c>
      <c r="G1054" s="45">
        <v>1</v>
      </c>
      <c r="H1054" s="44" t="s">
        <v>2</v>
      </c>
      <c r="I1054" s="44" t="s">
        <v>76</v>
      </c>
      <c r="J1054" s="44"/>
      <c r="K1054" s="6">
        <f>SUM(K1055:K1056)</f>
        <v>7658.0999999999995</v>
      </c>
      <c r="L1054" s="6">
        <f>SUM(L1055:L1056)</f>
        <v>7517.6</v>
      </c>
      <c r="M1054" s="38">
        <f t="shared" si="117"/>
        <v>98.165341272639438</v>
      </c>
    </row>
    <row r="1055" spans="1:13" s="5" customFormat="1" ht="154.5" customHeight="1" x14ac:dyDescent="0.2">
      <c r="A1055" s="62"/>
      <c r="B1055" s="16" t="s">
        <v>120</v>
      </c>
      <c r="C1055" s="45">
        <v>926</v>
      </c>
      <c r="D1055" s="44" t="s">
        <v>17</v>
      </c>
      <c r="E1055" s="44" t="s">
        <v>6</v>
      </c>
      <c r="F1055" s="44" t="s">
        <v>6</v>
      </c>
      <c r="G1055" s="45">
        <v>1</v>
      </c>
      <c r="H1055" s="44" t="s">
        <v>2</v>
      </c>
      <c r="I1055" s="44" t="s">
        <v>76</v>
      </c>
      <c r="J1055" s="44" t="s">
        <v>47</v>
      </c>
      <c r="K1055" s="6">
        <v>7355.9</v>
      </c>
      <c r="L1055" s="6">
        <v>7342.1</v>
      </c>
      <c r="M1055" s="38">
        <f t="shared" si="117"/>
        <v>99.812395492054009</v>
      </c>
    </row>
    <row r="1056" spans="1:13" s="5" customFormat="1" ht="58.5" customHeight="1" x14ac:dyDescent="0.2">
      <c r="A1056" s="62"/>
      <c r="B1056" s="16" t="s">
        <v>121</v>
      </c>
      <c r="C1056" s="45">
        <v>926</v>
      </c>
      <c r="D1056" s="44" t="s">
        <v>17</v>
      </c>
      <c r="E1056" s="44" t="s">
        <v>6</v>
      </c>
      <c r="F1056" s="44" t="s">
        <v>6</v>
      </c>
      <c r="G1056" s="45">
        <v>1</v>
      </c>
      <c r="H1056" s="44" t="s">
        <v>2</v>
      </c>
      <c r="I1056" s="44" t="s">
        <v>76</v>
      </c>
      <c r="J1056" s="44" t="s">
        <v>48</v>
      </c>
      <c r="K1056" s="6">
        <v>302.2</v>
      </c>
      <c r="L1056" s="6">
        <v>175.5</v>
      </c>
      <c r="M1056" s="38">
        <f t="shared" si="117"/>
        <v>58.074123097286567</v>
      </c>
    </row>
    <row r="1057" spans="1:13" s="5" customFormat="1" ht="56.25" x14ac:dyDescent="0.2">
      <c r="A1057" s="62"/>
      <c r="B1057" s="16" t="s">
        <v>218</v>
      </c>
      <c r="C1057" s="45">
        <v>926</v>
      </c>
      <c r="D1057" s="44" t="s">
        <v>17</v>
      </c>
      <c r="E1057" s="9" t="s">
        <v>6</v>
      </c>
      <c r="F1057" s="9" t="s">
        <v>6</v>
      </c>
      <c r="G1057" s="47">
        <v>1</v>
      </c>
      <c r="H1057" s="9" t="s">
        <v>2</v>
      </c>
      <c r="I1057" s="9" t="s">
        <v>217</v>
      </c>
      <c r="J1057" s="9"/>
      <c r="K1057" s="6">
        <f>SUM(K1058)</f>
        <v>27.7</v>
      </c>
      <c r="L1057" s="6">
        <f>SUM(L1058)</f>
        <v>24</v>
      </c>
      <c r="M1057" s="38">
        <f t="shared" si="117"/>
        <v>86.642599277978334</v>
      </c>
    </row>
    <row r="1058" spans="1:13" s="5" customFormat="1" ht="60" customHeight="1" x14ac:dyDescent="0.2">
      <c r="A1058" s="62"/>
      <c r="B1058" s="16" t="s">
        <v>121</v>
      </c>
      <c r="C1058" s="45">
        <v>926</v>
      </c>
      <c r="D1058" s="9" t="s">
        <v>17</v>
      </c>
      <c r="E1058" s="9" t="s">
        <v>6</v>
      </c>
      <c r="F1058" s="9" t="s">
        <v>6</v>
      </c>
      <c r="G1058" s="47">
        <v>1</v>
      </c>
      <c r="H1058" s="9" t="s">
        <v>2</v>
      </c>
      <c r="I1058" s="9" t="s">
        <v>217</v>
      </c>
      <c r="J1058" s="9" t="s">
        <v>48</v>
      </c>
      <c r="K1058" s="6">
        <v>27.7</v>
      </c>
      <c r="L1058" s="6">
        <v>24</v>
      </c>
      <c r="M1058" s="38">
        <f t="shared" si="117"/>
        <v>86.642599277978334</v>
      </c>
    </row>
    <row r="1059" spans="1:13" s="5" customFormat="1" ht="55.5" customHeight="1" x14ac:dyDescent="0.2">
      <c r="A1059" s="62"/>
      <c r="B1059" s="18" t="s">
        <v>379</v>
      </c>
      <c r="C1059" s="45">
        <v>926</v>
      </c>
      <c r="D1059" s="9" t="s">
        <v>17</v>
      </c>
      <c r="E1059" s="44" t="s">
        <v>6</v>
      </c>
      <c r="F1059" s="44" t="s">
        <v>6</v>
      </c>
      <c r="G1059" s="45">
        <v>1</v>
      </c>
      <c r="H1059" s="44" t="s">
        <v>4</v>
      </c>
      <c r="I1059" s="44"/>
      <c r="J1059" s="44"/>
      <c r="K1059" s="6">
        <f>SUM(K1060+K1064)</f>
        <v>62902.799999999996</v>
      </c>
      <c r="L1059" s="6">
        <f>SUM(L1060+L1064)</f>
        <v>58742.599999999991</v>
      </c>
      <c r="M1059" s="38">
        <f t="shared" si="117"/>
        <v>93.386303948313895</v>
      </c>
    </row>
    <row r="1060" spans="1:13" s="5" customFormat="1" ht="138" customHeight="1" x14ac:dyDescent="0.2">
      <c r="A1060" s="62"/>
      <c r="B1060" s="16" t="s">
        <v>65</v>
      </c>
      <c r="C1060" s="45">
        <v>926</v>
      </c>
      <c r="D1060" s="44" t="s">
        <v>17</v>
      </c>
      <c r="E1060" s="44" t="s">
        <v>6</v>
      </c>
      <c r="F1060" s="44" t="s">
        <v>6</v>
      </c>
      <c r="G1060" s="45">
        <v>1</v>
      </c>
      <c r="H1060" s="44" t="s">
        <v>4</v>
      </c>
      <c r="I1060" s="44" t="s">
        <v>83</v>
      </c>
      <c r="J1060" s="44"/>
      <c r="K1060" s="6">
        <f>SUM(K1061:K1063)</f>
        <v>62901.599999999999</v>
      </c>
      <c r="L1060" s="6">
        <f>SUM(L1061:L1063)</f>
        <v>58741.399999999994</v>
      </c>
      <c r="M1060" s="38">
        <f t="shared" si="117"/>
        <v>93.386177776082008</v>
      </c>
    </row>
    <row r="1061" spans="1:13" s="5" customFormat="1" ht="156" customHeight="1" x14ac:dyDescent="0.2">
      <c r="A1061" s="62"/>
      <c r="B1061" s="16" t="s">
        <v>120</v>
      </c>
      <c r="C1061" s="45">
        <v>926</v>
      </c>
      <c r="D1061" s="44" t="s">
        <v>17</v>
      </c>
      <c r="E1061" s="44" t="s">
        <v>6</v>
      </c>
      <c r="F1061" s="44" t="s">
        <v>6</v>
      </c>
      <c r="G1061" s="45">
        <v>1</v>
      </c>
      <c r="H1061" s="44" t="s">
        <v>4</v>
      </c>
      <c r="I1061" s="44" t="s">
        <v>83</v>
      </c>
      <c r="J1061" s="44" t="s">
        <v>47</v>
      </c>
      <c r="K1061" s="6">
        <v>50947.5</v>
      </c>
      <c r="L1061" s="6">
        <v>50912.2</v>
      </c>
      <c r="M1061" s="38">
        <f t="shared" si="117"/>
        <v>99.930712988861075</v>
      </c>
    </row>
    <row r="1062" spans="1:13" s="5" customFormat="1" ht="60" customHeight="1" x14ac:dyDescent="0.2">
      <c r="A1062" s="62"/>
      <c r="B1062" s="16" t="s">
        <v>121</v>
      </c>
      <c r="C1062" s="45">
        <v>926</v>
      </c>
      <c r="D1062" s="44" t="s">
        <v>17</v>
      </c>
      <c r="E1062" s="44" t="s">
        <v>6</v>
      </c>
      <c r="F1062" s="44" t="s">
        <v>6</v>
      </c>
      <c r="G1062" s="45">
        <v>1</v>
      </c>
      <c r="H1062" s="44" t="s">
        <v>4</v>
      </c>
      <c r="I1062" s="44" t="s">
        <v>83</v>
      </c>
      <c r="J1062" s="44" t="s">
        <v>48</v>
      </c>
      <c r="K1062" s="6">
        <v>11927.4</v>
      </c>
      <c r="L1062" s="6">
        <v>7802.6</v>
      </c>
      <c r="M1062" s="38">
        <f t="shared" si="117"/>
        <v>65.417442191927833</v>
      </c>
    </row>
    <row r="1063" spans="1:13" s="5" customFormat="1" ht="21" customHeight="1" x14ac:dyDescent="0.2">
      <c r="A1063" s="62"/>
      <c r="B1063" s="16" t="s">
        <v>49</v>
      </c>
      <c r="C1063" s="45">
        <v>926</v>
      </c>
      <c r="D1063" s="44" t="s">
        <v>17</v>
      </c>
      <c r="E1063" s="44" t="s">
        <v>6</v>
      </c>
      <c r="F1063" s="44" t="s">
        <v>6</v>
      </c>
      <c r="G1063" s="45">
        <v>1</v>
      </c>
      <c r="H1063" s="44" t="s">
        <v>4</v>
      </c>
      <c r="I1063" s="44" t="s">
        <v>83</v>
      </c>
      <c r="J1063" s="44" t="s">
        <v>50</v>
      </c>
      <c r="K1063" s="6">
        <v>26.7</v>
      </c>
      <c r="L1063" s="6">
        <v>26.6</v>
      </c>
      <c r="M1063" s="38">
        <f t="shared" si="117"/>
        <v>99.625468164794015</v>
      </c>
    </row>
    <row r="1064" spans="1:13" s="5" customFormat="1" ht="270.75" customHeight="1" x14ac:dyDescent="0.2">
      <c r="A1064" s="62"/>
      <c r="B1064" s="28" t="s">
        <v>191</v>
      </c>
      <c r="C1064" s="45">
        <v>926</v>
      </c>
      <c r="D1064" s="44" t="s">
        <v>17</v>
      </c>
      <c r="E1064" s="44" t="s">
        <v>6</v>
      </c>
      <c r="F1064" s="9" t="s">
        <v>6</v>
      </c>
      <c r="G1064" s="45">
        <v>1</v>
      </c>
      <c r="H1064" s="44" t="s">
        <v>4</v>
      </c>
      <c r="I1064" s="44" t="s">
        <v>105</v>
      </c>
      <c r="J1064" s="44"/>
      <c r="K1064" s="6">
        <f t="shared" ref="K1064:L1064" si="119">SUM(K1065)</f>
        <v>1.2</v>
      </c>
      <c r="L1064" s="6">
        <f t="shared" si="119"/>
        <v>1.2</v>
      </c>
      <c r="M1064" s="38">
        <f t="shared" si="117"/>
        <v>100</v>
      </c>
    </row>
    <row r="1065" spans="1:13" s="5" customFormat="1" ht="59.25" customHeight="1" x14ac:dyDescent="0.2">
      <c r="A1065" s="62"/>
      <c r="B1065" s="16" t="s">
        <v>121</v>
      </c>
      <c r="C1065" s="45">
        <v>926</v>
      </c>
      <c r="D1065" s="44" t="s">
        <v>17</v>
      </c>
      <c r="E1065" s="44" t="s">
        <v>6</v>
      </c>
      <c r="F1065" s="9" t="s">
        <v>6</v>
      </c>
      <c r="G1065" s="45">
        <v>1</v>
      </c>
      <c r="H1065" s="44" t="s">
        <v>4</v>
      </c>
      <c r="I1065" s="44" t="s">
        <v>105</v>
      </c>
      <c r="J1065" s="44" t="s">
        <v>48</v>
      </c>
      <c r="K1065" s="6">
        <v>1.2</v>
      </c>
      <c r="L1065" s="6">
        <v>1.2</v>
      </c>
      <c r="M1065" s="38">
        <f t="shared" si="117"/>
        <v>100</v>
      </c>
    </row>
    <row r="1066" spans="1:13" s="5" customFormat="1" ht="197.25" customHeight="1" x14ac:dyDescent="0.2">
      <c r="A1066" s="62"/>
      <c r="B1066" s="16" t="s">
        <v>399</v>
      </c>
      <c r="C1066" s="45">
        <v>926</v>
      </c>
      <c r="D1066" s="44" t="s">
        <v>17</v>
      </c>
      <c r="E1066" s="44" t="s">
        <v>6</v>
      </c>
      <c r="F1066" s="9" t="s">
        <v>6</v>
      </c>
      <c r="G1066" s="45">
        <v>1</v>
      </c>
      <c r="H1066" s="44" t="s">
        <v>5</v>
      </c>
      <c r="I1066" s="44"/>
      <c r="J1066" s="44"/>
      <c r="K1066" s="6">
        <f>SUM(K1067+K1069+K1071)</f>
        <v>1033</v>
      </c>
      <c r="L1066" s="6">
        <f>SUM(L1067+L1069+L1071)</f>
        <v>1033</v>
      </c>
      <c r="M1066" s="38">
        <f t="shared" si="117"/>
        <v>100</v>
      </c>
    </row>
    <row r="1067" spans="1:13" s="5" customFormat="1" ht="39.75" customHeight="1" x14ac:dyDescent="0.2">
      <c r="A1067" s="62"/>
      <c r="B1067" s="18" t="s">
        <v>272</v>
      </c>
      <c r="C1067" s="45">
        <v>926</v>
      </c>
      <c r="D1067" s="44" t="s">
        <v>17</v>
      </c>
      <c r="E1067" s="44" t="s">
        <v>6</v>
      </c>
      <c r="F1067" s="9" t="s">
        <v>6</v>
      </c>
      <c r="G1067" s="45">
        <v>1</v>
      </c>
      <c r="H1067" s="44" t="s">
        <v>5</v>
      </c>
      <c r="I1067" s="44" t="s">
        <v>273</v>
      </c>
      <c r="J1067" s="44"/>
      <c r="K1067" s="6">
        <f>SUM(K1068)</f>
        <v>58.8</v>
      </c>
      <c r="L1067" s="6">
        <f>SUM(L1068)</f>
        <v>58.8</v>
      </c>
      <c r="M1067" s="38">
        <f t="shared" si="117"/>
        <v>100</v>
      </c>
    </row>
    <row r="1068" spans="1:13" s="5" customFormat="1" ht="153" customHeight="1" x14ac:dyDescent="0.2">
      <c r="A1068" s="62"/>
      <c r="B1068" s="16" t="s">
        <v>120</v>
      </c>
      <c r="C1068" s="45">
        <v>926</v>
      </c>
      <c r="D1068" s="44" t="s">
        <v>17</v>
      </c>
      <c r="E1068" s="44" t="s">
        <v>6</v>
      </c>
      <c r="F1068" s="9" t="s">
        <v>6</v>
      </c>
      <c r="G1068" s="45">
        <v>1</v>
      </c>
      <c r="H1068" s="44" t="s">
        <v>5</v>
      </c>
      <c r="I1068" s="44" t="s">
        <v>273</v>
      </c>
      <c r="J1068" s="44" t="s">
        <v>47</v>
      </c>
      <c r="K1068" s="6">
        <v>58.8</v>
      </c>
      <c r="L1068" s="6">
        <v>58.8</v>
      </c>
      <c r="M1068" s="38">
        <f t="shared" si="117"/>
        <v>100</v>
      </c>
    </row>
    <row r="1069" spans="1:13" s="5" customFormat="1" ht="56.25" x14ac:dyDescent="0.2">
      <c r="A1069" s="62"/>
      <c r="B1069" s="16" t="s">
        <v>401</v>
      </c>
      <c r="C1069" s="45">
        <v>926</v>
      </c>
      <c r="D1069" s="44" t="s">
        <v>17</v>
      </c>
      <c r="E1069" s="44" t="s">
        <v>6</v>
      </c>
      <c r="F1069" s="9" t="s">
        <v>6</v>
      </c>
      <c r="G1069" s="45">
        <v>1</v>
      </c>
      <c r="H1069" s="44" t="s">
        <v>5</v>
      </c>
      <c r="I1069" s="44" t="s">
        <v>180</v>
      </c>
      <c r="J1069" s="44"/>
      <c r="K1069" s="6">
        <f>SUM(K1070:K1070)</f>
        <v>549.20000000000005</v>
      </c>
      <c r="L1069" s="6">
        <f>SUM(L1070:L1070)</f>
        <v>549.20000000000005</v>
      </c>
      <c r="M1069" s="38">
        <f t="shared" si="117"/>
        <v>100</v>
      </c>
    </row>
    <row r="1070" spans="1:13" s="5" customFormat="1" ht="59.25" customHeight="1" x14ac:dyDescent="0.2">
      <c r="A1070" s="62"/>
      <c r="B1070" s="16" t="s">
        <v>121</v>
      </c>
      <c r="C1070" s="45">
        <v>926</v>
      </c>
      <c r="D1070" s="44" t="s">
        <v>17</v>
      </c>
      <c r="E1070" s="44" t="s">
        <v>6</v>
      </c>
      <c r="F1070" s="9" t="s">
        <v>6</v>
      </c>
      <c r="G1070" s="45">
        <v>1</v>
      </c>
      <c r="H1070" s="44" t="s">
        <v>5</v>
      </c>
      <c r="I1070" s="44" t="s">
        <v>180</v>
      </c>
      <c r="J1070" s="44" t="s">
        <v>48</v>
      </c>
      <c r="K1070" s="6">
        <v>549.20000000000005</v>
      </c>
      <c r="L1070" s="6">
        <v>549.20000000000005</v>
      </c>
      <c r="M1070" s="38">
        <f t="shared" si="117"/>
        <v>100</v>
      </c>
    </row>
    <row r="1071" spans="1:13" s="5" customFormat="1" ht="95.25" customHeight="1" x14ac:dyDescent="0.2">
      <c r="A1071" s="62"/>
      <c r="B1071" s="27" t="s">
        <v>164</v>
      </c>
      <c r="C1071" s="45">
        <v>926</v>
      </c>
      <c r="D1071" s="44" t="s">
        <v>17</v>
      </c>
      <c r="E1071" s="44" t="s">
        <v>6</v>
      </c>
      <c r="F1071" s="9" t="s">
        <v>6</v>
      </c>
      <c r="G1071" s="45">
        <v>1</v>
      </c>
      <c r="H1071" s="44" t="s">
        <v>5</v>
      </c>
      <c r="I1071" s="44" t="s">
        <v>141</v>
      </c>
      <c r="J1071" s="44"/>
      <c r="K1071" s="6">
        <f>SUM(K1072)</f>
        <v>425</v>
      </c>
      <c r="L1071" s="6">
        <f>SUM(L1072)</f>
        <v>425</v>
      </c>
      <c r="M1071" s="38">
        <f t="shared" si="117"/>
        <v>100</v>
      </c>
    </row>
    <row r="1072" spans="1:13" s="5" customFormat="1" ht="156" customHeight="1" x14ac:dyDescent="0.2">
      <c r="A1072" s="62"/>
      <c r="B1072" s="16" t="s">
        <v>120</v>
      </c>
      <c r="C1072" s="45">
        <v>926</v>
      </c>
      <c r="D1072" s="44" t="s">
        <v>17</v>
      </c>
      <c r="E1072" s="44" t="s">
        <v>6</v>
      </c>
      <c r="F1072" s="9" t="s">
        <v>6</v>
      </c>
      <c r="G1072" s="45">
        <v>1</v>
      </c>
      <c r="H1072" s="44" t="s">
        <v>5</v>
      </c>
      <c r="I1072" s="44" t="s">
        <v>141</v>
      </c>
      <c r="J1072" s="44" t="s">
        <v>47</v>
      </c>
      <c r="K1072" s="6">
        <v>425</v>
      </c>
      <c r="L1072" s="6">
        <v>425</v>
      </c>
      <c r="M1072" s="38">
        <f t="shared" si="117"/>
        <v>100</v>
      </c>
    </row>
    <row r="1073" spans="1:13" s="5" customFormat="1" ht="231.75" customHeight="1" x14ac:dyDescent="0.2">
      <c r="A1073" s="62"/>
      <c r="B1073" s="21" t="s">
        <v>400</v>
      </c>
      <c r="C1073" s="45">
        <v>926</v>
      </c>
      <c r="D1073" s="44" t="s">
        <v>17</v>
      </c>
      <c r="E1073" s="44" t="s">
        <v>6</v>
      </c>
      <c r="F1073" s="9" t="s">
        <v>6</v>
      </c>
      <c r="G1073" s="45">
        <v>1</v>
      </c>
      <c r="H1073" s="44" t="s">
        <v>6</v>
      </c>
      <c r="I1073" s="44"/>
      <c r="J1073" s="44"/>
      <c r="K1073" s="6">
        <f>SUM(K1074)</f>
        <v>2919</v>
      </c>
      <c r="L1073" s="6">
        <f>SUM(L1074)</f>
        <v>2808.9</v>
      </c>
      <c r="M1073" s="38">
        <f t="shared" si="117"/>
        <v>96.228160328879753</v>
      </c>
    </row>
    <row r="1074" spans="1:13" s="5" customFormat="1" ht="56.25" x14ac:dyDescent="0.2">
      <c r="A1074" s="62"/>
      <c r="B1074" s="16" t="s">
        <v>401</v>
      </c>
      <c r="C1074" s="45">
        <v>926</v>
      </c>
      <c r="D1074" s="44" t="s">
        <v>17</v>
      </c>
      <c r="E1074" s="44" t="s">
        <v>6</v>
      </c>
      <c r="F1074" s="9" t="s">
        <v>6</v>
      </c>
      <c r="G1074" s="45">
        <v>1</v>
      </c>
      <c r="H1074" s="44" t="s">
        <v>6</v>
      </c>
      <c r="I1074" s="44" t="s">
        <v>180</v>
      </c>
      <c r="J1074" s="44"/>
      <c r="K1074" s="6">
        <f>SUM(K1075:K1076)</f>
        <v>2919</v>
      </c>
      <c r="L1074" s="6">
        <f>SUM(L1075:L1076)</f>
        <v>2808.9</v>
      </c>
      <c r="M1074" s="38">
        <f t="shared" si="117"/>
        <v>96.228160328879753</v>
      </c>
    </row>
    <row r="1075" spans="1:13" s="5" customFormat="1" ht="58.5" customHeight="1" x14ac:dyDescent="0.2">
      <c r="A1075" s="62"/>
      <c r="B1075" s="16" t="s">
        <v>121</v>
      </c>
      <c r="C1075" s="45">
        <v>926</v>
      </c>
      <c r="D1075" s="44" t="s">
        <v>17</v>
      </c>
      <c r="E1075" s="44" t="s">
        <v>6</v>
      </c>
      <c r="F1075" s="9" t="s">
        <v>6</v>
      </c>
      <c r="G1075" s="45">
        <v>1</v>
      </c>
      <c r="H1075" s="44" t="s">
        <v>6</v>
      </c>
      <c r="I1075" s="44" t="s">
        <v>180</v>
      </c>
      <c r="J1075" s="44" t="s">
        <v>48</v>
      </c>
      <c r="K1075" s="6">
        <v>2631.5</v>
      </c>
      <c r="L1075" s="6">
        <v>2521.5</v>
      </c>
      <c r="M1075" s="38">
        <f t="shared" si="117"/>
        <v>95.819874596237881</v>
      </c>
    </row>
    <row r="1076" spans="1:13" s="5" customFormat="1" ht="37.5" x14ac:dyDescent="0.2">
      <c r="A1076" s="62"/>
      <c r="B1076" s="16" t="s">
        <v>54</v>
      </c>
      <c r="C1076" s="45">
        <v>926</v>
      </c>
      <c r="D1076" s="44" t="s">
        <v>17</v>
      </c>
      <c r="E1076" s="44" t="s">
        <v>6</v>
      </c>
      <c r="F1076" s="9" t="s">
        <v>6</v>
      </c>
      <c r="G1076" s="45">
        <v>1</v>
      </c>
      <c r="H1076" s="44" t="s">
        <v>6</v>
      </c>
      <c r="I1076" s="44" t="s">
        <v>180</v>
      </c>
      <c r="J1076" s="44" t="s">
        <v>55</v>
      </c>
      <c r="K1076" s="6">
        <v>287.5</v>
      </c>
      <c r="L1076" s="6">
        <v>287.39999999999998</v>
      </c>
      <c r="M1076" s="38">
        <f t="shared" si="117"/>
        <v>99.965217391304336</v>
      </c>
    </row>
    <row r="1077" spans="1:13" s="5" customFormat="1" ht="74.25" customHeight="1" x14ac:dyDescent="0.2">
      <c r="A1077" s="62"/>
      <c r="B1077" s="18" t="s">
        <v>382</v>
      </c>
      <c r="C1077" s="45">
        <v>926</v>
      </c>
      <c r="D1077" s="44" t="s">
        <v>17</v>
      </c>
      <c r="E1077" s="44" t="s">
        <v>6</v>
      </c>
      <c r="F1077" s="9" t="s">
        <v>6</v>
      </c>
      <c r="G1077" s="45">
        <v>1</v>
      </c>
      <c r="H1077" s="44" t="s">
        <v>7</v>
      </c>
      <c r="I1077" s="44"/>
      <c r="J1077" s="44"/>
      <c r="K1077" s="6">
        <f>SUM(K1078)</f>
        <v>4864.6000000000004</v>
      </c>
      <c r="L1077" s="6">
        <f>SUM(L1078)</f>
        <v>1321.5</v>
      </c>
      <c r="M1077" s="38">
        <f t="shared" si="117"/>
        <v>27.165645685153965</v>
      </c>
    </row>
    <row r="1078" spans="1:13" s="5" customFormat="1" ht="56.25" x14ac:dyDescent="0.2">
      <c r="A1078" s="62"/>
      <c r="B1078" s="16" t="s">
        <v>401</v>
      </c>
      <c r="C1078" s="45">
        <v>926</v>
      </c>
      <c r="D1078" s="44" t="s">
        <v>17</v>
      </c>
      <c r="E1078" s="44" t="s">
        <v>6</v>
      </c>
      <c r="F1078" s="9" t="s">
        <v>6</v>
      </c>
      <c r="G1078" s="45">
        <v>1</v>
      </c>
      <c r="H1078" s="44" t="s">
        <v>7</v>
      </c>
      <c r="I1078" s="44" t="s">
        <v>180</v>
      </c>
      <c r="J1078" s="44"/>
      <c r="K1078" s="6">
        <f>SUM(K1079)</f>
        <v>4864.6000000000004</v>
      </c>
      <c r="L1078" s="6">
        <f>SUM(L1079)</f>
        <v>1321.5</v>
      </c>
      <c r="M1078" s="38">
        <f t="shared" si="117"/>
        <v>27.165645685153965</v>
      </c>
    </row>
    <row r="1079" spans="1:13" s="5" customFormat="1" ht="57" customHeight="1" x14ac:dyDescent="0.2">
      <c r="A1079" s="62"/>
      <c r="B1079" s="16" t="s">
        <v>121</v>
      </c>
      <c r="C1079" s="45">
        <v>926</v>
      </c>
      <c r="D1079" s="44" t="s">
        <v>17</v>
      </c>
      <c r="E1079" s="44" t="s">
        <v>6</v>
      </c>
      <c r="F1079" s="9" t="s">
        <v>6</v>
      </c>
      <c r="G1079" s="45">
        <v>1</v>
      </c>
      <c r="H1079" s="44" t="s">
        <v>7</v>
      </c>
      <c r="I1079" s="44" t="s">
        <v>180</v>
      </c>
      <c r="J1079" s="44" t="s">
        <v>48</v>
      </c>
      <c r="K1079" s="6">
        <f>4500+64.6+300</f>
        <v>4864.6000000000004</v>
      </c>
      <c r="L1079" s="6">
        <v>1321.5</v>
      </c>
      <c r="M1079" s="38">
        <f t="shared" si="117"/>
        <v>27.165645685153965</v>
      </c>
    </row>
    <row r="1080" spans="1:13" s="5" customFormat="1" ht="76.5" customHeight="1" x14ac:dyDescent="0.2">
      <c r="A1080" s="62"/>
      <c r="B1080" s="16" t="s">
        <v>256</v>
      </c>
      <c r="C1080" s="45">
        <v>926</v>
      </c>
      <c r="D1080" s="44" t="s">
        <v>17</v>
      </c>
      <c r="E1080" s="44" t="s">
        <v>6</v>
      </c>
      <c r="F1080" s="9" t="s">
        <v>69</v>
      </c>
      <c r="G1080" s="45"/>
      <c r="H1080" s="44"/>
      <c r="I1080" s="44"/>
      <c r="J1080" s="44"/>
      <c r="K1080" s="6">
        <f>K1086+K1081</f>
        <v>4786.8999999999996</v>
      </c>
      <c r="L1080" s="6">
        <f>L1086+L1081</f>
        <v>4786.8999999999996</v>
      </c>
      <c r="M1080" s="38">
        <f t="shared" si="117"/>
        <v>100</v>
      </c>
    </row>
    <row r="1081" spans="1:13" s="5" customFormat="1" ht="120" customHeight="1" x14ac:dyDescent="0.2">
      <c r="A1081" s="62"/>
      <c r="B1081" s="16" t="s">
        <v>293</v>
      </c>
      <c r="C1081" s="45">
        <v>926</v>
      </c>
      <c r="D1081" s="44" t="s">
        <v>17</v>
      </c>
      <c r="E1081" s="44" t="s">
        <v>6</v>
      </c>
      <c r="F1081" s="9" t="s">
        <v>69</v>
      </c>
      <c r="G1081" s="9" t="s">
        <v>88</v>
      </c>
      <c r="H1081" s="9"/>
      <c r="I1081" s="9"/>
      <c r="J1081" s="9"/>
      <c r="K1081" s="6">
        <f t="shared" ref="K1081:L1084" si="120">K1082</f>
        <v>392.5</v>
      </c>
      <c r="L1081" s="6">
        <f t="shared" si="120"/>
        <v>392.5</v>
      </c>
      <c r="M1081" s="38">
        <f t="shared" si="117"/>
        <v>100</v>
      </c>
    </row>
    <row r="1082" spans="1:13" s="5" customFormat="1" ht="135.75" customHeight="1" x14ac:dyDescent="0.2">
      <c r="A1082" s="62"/>
      <c r="B1082" s="16" t="s">
        <v>294</v>
      </c>
      <c r="C1082" s="45">
        <v>926</v>
      </c>
      <c r="D1082" s="44" t="s">
        <v>17</v>
      </c>
      <c r="E1082" s="44" t="s">
        <v>6</v>
      </c>
      <c r="F1082" s="9" t="s">
        <v>69</v>
      </c>
      <c r="G1082" s="9" t="s">
        <v>88</v>
      </c>
      <c r="H1082" s="9" t="s">
        <v>2</v>
      </c>
      <c r="I1082" s="9"/>
      <c r="J1082" s="9"/>
      <c r="K1082" s="6">
        <f>K1084</f>
        <v>392.5</v>
      </c>
      <c r="L1082" s="6">
        <f>L1084</f>
        <v>392.5</v>
      </c>
      <c r="M1082" s="38">
        <f t="shared" si="117"/>
        <v>100</v>
      </c>
    </row>
    <row r="1083" spans="1:13" s="5" customFormat="1" ht="94.5" customHeight="1" x14ac:dyDescent="0.2">
      <c r="A1083" s="62"/>
      <c r="B1083" s="16" t="s">
        <v>599</v>
      </c>
      <c r="C1083" s="45">
        <v>926</v>
      </c>
      <c r="D1083" s="44" t="s">
        <v>17</v>
      </c>
      <c r="E1083" s="44" t="s">
        <v>6</v>
      </c>
      <c r="F1083" s="9" t="s">
        <v>69</v>
      </c>
      <c r="G1083" s="9" t="s">
        <v>88</v>
      </c>
      <c r="H1083" s="9" t="s">
        <v>2</v>
      </c>
      <c r="I1083" s="9" t="s">
        <v>255</v>
      </c>
      <c r="J1083" s="9"/>
      <c r="K1083" s="6">
        <f t="shared" si="120"/>
        <v>392.5</v>
      </c>
      <c r="L1083" s="6">
        <f t="shared" si="120"/>
        <v>392.5</v>
      </c>
      <c r="M1083" s="38">
        <f t="shared" si="117"/>
        <v>100</v>
      </c>
    </row>
    <row r="1084" spans="1:13" s="5" customFormat="1" ht="93.75" customHeight="1" x14ac:dyDescent="0.2">
      <c r="A1084" s="62"/>
      <c r="B1084" s="16" t="s">
        <v>598</v>
      </c>
      <c r="C1084" s="45">
        <v>926</v>
      </c>
      <c r="D1084" s="44" t="s">
        <v>17</v>
      </c>
      <c r="E1084" s="44" t="s">
        <v>6</v>
      </c>
      <c r="F1084" s="9" t="s">
        <v>69</v>
      </c>
      <c r="G1084" s="9" t="s">
        <v>88</v>
      </c>
      <c r="H1084" s="9" t="s">
        <v>2</v>
      </c>
      <c r="I1084" s="9" t="s">
        <v>255</v>
      </c>
      <c r="J1084" s="9"/>
      <c r="K1084" s="6">
        <f t="shared" si="120"/>
        <v>392.5</v>
      </c>
      <c r="L1084" s="6">
        <f t="shared" si="120"/>
        <v>392.5</v>
      </c>
      <c r="M1084" s="38">
        <f t="shared" si="117"/>
        <v>100</v>
      </c>
    </row>
    <row r="1085" spans="1:13" s="5" customFormat="1" ht="60" customHeight="1" x14ac:dyDescent="0.2">
      <c r="A1085" s="62"/>
      <c r="B1085" s="16" t="s">
        <v>121</v>
      </c>
      <c r="C1085" s="45">
        <v>926</v>
      </c>
      <c r="D1085" s="44" t="s">
        <v>17</v>
      </c>
      <c r="E1085" s="44" t="s">
        <v>6</v>
      </c>
      <c r="F1085" s="9" t="s">
        <v>69</v>
      </c>
      <c r="G1085" s="9" t="s">
        <v>88</v>
      </c>
      <c r="H1085" s="9" t="s">
        <v>2</v>
      </c>
      <c r="I1085" s="9" t="s">
        <v>255</v>
      </c>
      <c r="J1085" s="9" t="s">
        <v>48</v>
      </c>
      <c r="K1085" s="6">
        <v>392.5</v>
      </c>
      <c r="L1085" s="6">
        <v>392.5</v>
      </c>
      <c r="M1085" s="38">
        <f t="shared" si="117"/>
        <v>100</v>
      </c>
    </row>
    <row r="1086" spans="1:13" s="5" customFormat="1" ht="78" customHeight="1" x14ac:dyDescent="0.2">
      <c r="A1086" s="62"/>
      <c r="B1086" s="16" t="s">
        <v>296</v>
      </c>
      <c r="C1086" s="45">
        <v>926</v>
      </c>
      <c r="D1086" s="44" t="s">
        <v>17</v>
      </c>
      <c r="E1086" s="44" t="s">
        <v>6</v>
      </c>
      <c r="F1086" s="9" t="s">
        <v>69</v>
      </c>
      <c r="G1086" s="47">
        <v>2</v>
      </c>
      <c r="H1086" s="9"/>
      <c r="I1086" s="9"/>
      <c r="J1086" s="9"/>
      <c r="K1086" s="6">
        <f t="shared" ref="K1086:L1088" si="121">K1087</f>
        <v>4394.3999999999996</v>
      </c>
      <c r="L1086" s="6">
        <f t="shared" si="121"/>
        <v>4394.3999999999996</v>
      </c>
      <c r="M1086" s="38">
        <f t="shared" si="117"/>
        <v>100</v>
      </c>
    </row>
    <row r="1087" spans="1:13" s="5" customFormat="1" ht="254.25" customHeight="1" x14ac:dyDescent="0.2">
      <c r="A1087" s="62"/>
      <c r="B1087" s="29" t="s">
        <v>448</v>
      </c>
      <c r="C1087" s="45">
        <v>926</v>
      </c>
      <c r="D1087" s="44" t="s">
        <v>17</v>
      </c>
      <c r="E1087" s="44" t="s">
        <v>6</v>
      </c>
      <c r="F1087" s="9" t="s">
        <v>69</v>
      </c>
      <c r="G1087" s="47">
        <v>2</v>
      </c>
      <c r="H1087" s="9" t="s">
        <v>2</v>
      </c>
      <c r="I1087" s="9"/>
      <c r="J1087" s="9"/>
      <c r="K1087" s="6">
        <f t="shared" si="121"/>
        <v>4394.3999999999996</v>
      </c>
      <c r="L1087" s="6">
        <f t="shared" si="121"/>
        <v>4394.3999999999996</v>
      </c>
      <c r="M1087" s="38">
        <f t="shared" si="117"/>
        <v>100</v>
      </c>
    </row>
    <row r="1088" spans="1:13" s="5" customFormat="1" ht="96.75" customHeight="1" x14ac:dyDescent="0.2">
      <c r="A1088" s="62"/>
      <c r="B1088" s="16" t="s">
        <v>451</v>
      </c>
      <c r="C1088" s="45">
        <v>926</v>
      </c>
      <c r="D1088" s="44" t="s">
        <v>17</v>
      </c>
      <c r="E1088" s="44" t="s">
        <v>6</v>
      </c>
      <c r="F1088" s="9" t="s">
        <v>69</v>
      </c>
      <c r="G1088" s="47">
        <v>2</v>
      </c>
      <c r="H1088" s="9" t="s">
        <v>2</v>
      </c>
      <c r="I1088" s="9" t="s">
        <v>153</v>
      </c>
      <c r="J1088" s="9"/>
      <c r="K1088" s="6">
        <f t="shared" si="121"/>
        <v>4394.3999999999996</v>
      </c>
      <c r="L1088" s="6">
        <f t="shared" si="121"/>
        <v>4394.3999999999996</v>
      </c>
      <c r="M1088" s="38">
        <f t="shared" si="117"/>
        <v>100</v>
      </c>
    </row>
    <row r="1089" spans="1:13" s="5" customFormat="1" ht="59.25" customHeight="1" x14ac:dyDescent="0.2">
      <c r="A1089" s="62"/>
      <c r="B1089" s="16" t="s">
        <v>121</v>
      </c>
      <c r="C1089" s="45">
        <v>926</v>
      </c>
      <c r="D1089" s="44" t="s">
        <v>17</v>
      </c>
      <c r="E1089" s="44" t="s">
        <v>6</v>
      </c>
      <c r="F1089" s="9" t="s">
        <v>69</v>
      </c>
      <c r="G1089" s="47">
        <v>2</v>
      </c>
      <c r="H1089" s="9" t="s">
        <v>2</v>
      </c>
      <c r="I1089" s="9" t="s">
        <v>153</v>
      </c>
      <c r="J1089" s="9" t="s">
        <v>48</v>
      </c>
      <c r="K1089" s="6">
        <v>4394.3999999999996</v>
      </c>
      <c r="L1089" s="6">
        <v>4394.3999999999996</v>
      </c>
      <c r="M1089" s="38">
        <f t="shared" si="117"/>
        <v>100</v>
      </c>
    </row>
    <row r="1090" spans="1:13" s="5" customFormat="1" ht="95.25" customHeight="1" x14ac:dyDescent="0.2">
      <c r="A1090" s="62">
        <v>11</v>
      </c>
      <c r="B1090" s="30" t="s">
        <v>419</v>
      </c>
      <c r="C1090" s="44">
        <v>929</v>
      </c>
      <c r="D1090" s="44"/>
      <c r="E1090" s="9"/>
      <c r="F1090" s="9"/>
      <c r="G1090" s="9"/>
      <c r="H1090" s="9"/>
      <c r="I1090" s="9"/>
      <c r="J1090" s="9"/>
      <c r="K1090" s="6">
        <f>K1091+K1099+K1106</f>
        <v>310327.59999999998</v>
      </c>
      <c r="L1090" s="6">
        <f>L1091+L1099+L1106</f>
        <v>300000.59999999998</v>
      </c>
      <c r="M1090" s="38">
        <f t="shared" si="117"/>
        <v>96.672226382700089</v>
      </c>
    </row>
    <row r="1091" spans="1:13" s="5" customFormat="1" ht="56.25" x14ac:dyDescent="0.2">
      <c r="A1091" s="62"/>
      <c r="B1091" s="16" t="s">
        <v>14</v>
      </c>
      <c r="C1091" s="45">
        <v>929</v>
      </c>
      <c r="D1091" s="9" t="s">
        <v>5</v>
      </c>
      <c r="E1091" s="44"/>
      <c r="F1091" s="44"/>
      <c r="G1091" s="45"/>
      <c r="H1091" s="44"/>
      <c r="I1091" s="44"/>
      <c r="J1091" s="44"/>
      <c r="K1091" s="6">
        <f>SUM(K1092)</f>
        <v>557.5</v>
      </c>
      <c r="L1091" s="6">
        <f>SUM(L1092)</f>
        <v>541.70000000000005</v>
      </c>
      <c r="M1091" s="38">
        <f t="shared" si="117"/>
        <v>97.165919282511211</v>
      </c>
    </row>
    <row r="1092" spans="1:13" s="5" customFormat="1" ht="75" x14ac:dyDescent="0.2">
      <c r="A1092" s="62"/>
      <c r="B1092" s="16" t="s">
        <v>128</v>
      </c>
      <c r="C1092" s="45">
        <v>929</v>
      </c>
      <c r="D1092" s="44" t="s">
        <v>5</v>
      </c>
      <c r="E1092" s="44" t="s">
        <v>10</v>
      </c>
      <c r="F1092" s="44"/>
      <c r="G1092" s="45"/>
      <c r="H1092" s="44"/>
      <c r="I1092" s="44"/>
      <c r="J1092" s="44"/>
      <c r="K1092" s="6">
        <f t="shared" ref="K1092:L1093" si="122">K1093</f>
        <v>557.5</v>
      </c>
      <c r="L1092" s="6">
        <f t="shared" si="122"/>
        <v>541.70000000000005</v>
      </c>
      <c r="M1092" s="38">
        <f t="shared" si="117"/>
        <v>97.165919282511211</v>
      </c>
    </row>
    <row r="1093" spans="1:13" s="5" customFormat="1" ht="56.25" x14ac:dyDescent="0.2">
      <c r="A1093" s="62"/>
      <c r="B1093" s="16" t="s">
        <v>308</v>
      </c>
      <c r="C1093" s="45">
        <v>929</v>
      </c>
      <c r="D1093" s="44" t="s">
        <v>5</v>
      </c>
      <c r="E1093" s="44" t="s">
        <v>10</v>
      </c>
      <c r="F1093" s="44" t="s">
        <v>81</v>
      </c>
      <c r="G1093" s="45"/>
      <c r="H1093" s="44"/>
      <c r="I1093" s="44"/>
      <c r="J1093" s="44"/>
      <c r="K1093" s="6">
        <f t="shared" si="122"/>
        <v>557.5</v>
      </c>
      <c r="L1093" s="6">
        <f t="shared" si="122"/>
        <v>541.70000000000005</v>
      </c>
      <c r="M1093" s="38">
        <f t="shared" si="117"/>
        <v>97.165919282511211</v>
      </c>
    </row>
    <row r="1094" spans="1:13" s="5" customFormat="1" ht="113.25" customHeight="1" x14ac:dyDescent="0.2">
      <c r="A1094" s="62"/>
      <c r="B1094" s="18" t="s">
        <v>309</v>
      </c>
      <c r="C1094" s="45">
        <v>929</v>
      </c>
      <c r="D1094" s="44" t="s">
        <v>5</v>
      </c>
      <c r="E1094" s="44" t="s">
        <v>10</v>
      </c>
      <c r="F1094" s="44" t="s">
        <v>81</v>
      </c>
      <c r="G1094" s="45">
        <v>2</v>
      </c>
      <c r="H1094" s="44"/>
      <c r="I1094" s="44"/>
      <c r="J1094" s="44"/>
      <c r="K1094" s="6">
        <f>K1095</f>
        <v>557.5</v>
      </c>
      <c r="L1094" s="6">
        <f>L1095</f>
        <v>541.70000000000005</v>
      </c>
      <c r="M1094" s="38">
        <f t="shared" si="117"/>
        <v>97.165919282511211</v>
      </c>
    </row>
    <row r="1095" spans="1:13" s="5" customFormat="1" ht="95.25" customHeight="1" x14ac:dyDescent="0.2">
      <c r="A1095" s="62"/>
      <c r="B1095" s="18" t="s">
        <v>129</v>
      </c>
      <c r="C1095" s="45">
        <v>929</v>
      </c>
      <c r="D1095" s="44" t="s">
        <v>5</v>
      </c>
      <c r="E1095" s="44" t="s">
        <v>10</v>
      </c>
      <c r="F1095" s="44" t="s">
        <v>81</v>
      </c>
      <c r="G1095" s="45">
        <v>2</v>
      </c>
      <c r="H1095" s="44" t="s">
        <v>2</v>
      </c>
      <c r="I1095" s="44"/>
      <c r="J1095" s="44"/>
      <c r="K1095" s="6">
        <f>K1096</f>
        <v>557.5</v>
      </c>
      <c r="L1095" s="6">
        <f>L1096</f>
        <v>541.70000000000005</v>
      </c>
      <c r="M1095" s="38">
        <f t="shared" si="117"/>
        <v>97.165919282511211</v>
      </c>
    </row>
    <row r="1096" spans="1:13" s="5" customFormat="1" ht="75" x14ac:dyDescent="0.2">
      <c r="A1096" s="62"/>
      <c r="B1096" s="18" t="s">
        <v>130</v>
      </c>
      <c r="C1096" s="45">
        <v>929</v>
      </c>
      <c r="D1096" s="44" t="s">
        <v>5</v>
      </c>
      <c r="E1096" s="44" t="s">
        <v>10</v>
      </c>
      <c r="F1096" s="44" t="s">
        <v>81</v>
      </c>
      <c r="G1096" s="45">
        <v>2</v>
      </c>
      <c r="H1096" s="44" t="s">
        <v>2</v>
      </c>
      <c r="I1096" s="44" t="s">
        <v>133</v>
      </c>
      <c r="J1096" s="44"/>
      <c r="K1096" s="6">
        <f>K1097+K1098</f>
        <v>557.5</v>
      </c>
      <c r="L1096" s="6">
        <f>L1097+L1098</f>
        <v>541.70000000000005</v>
      </c>
      <c r="M1096" s="38">
        <f t="shared" si="117"/>
        <v>97.165919282511211</v>
      </c>
    </row>
    <row r="1097" spans="1:13" s="5" customFormat="1" ht="58.5" customHeight="1" x14ac:dyDescent="0.2">
      <c r="A1097" s="62"/>
      <c r="B1097" s="16" t="s">
        <v>121</v>
      </c>
      <c r="C1097" s="45">
        <v>929</v>
      </c>
      <c r="D1097" s="44" t="s">
        <v>5</v>
      </c>
      <c r="E1097" s="44" t="s">
        <v>10</v>
      </c>
      <c r="F1097" s="44" t="s">
        <v>81</v>
      </c>
      <c r="G1097" s="45">
        <v>2</v>
      </c>
      <c r="H1097" s="44" t="s">
        <v>2</v>
      </c>
      <c r="I1097" s="44" t="s">
        <v>133</v>
      </c>
      <c r="J1097" s="44" t="s">
        <v>48</v>
      </c>
      <c r="K1097" s="6">
        <v>542.5</v>
      </c>
      <c r="L1097" s="6">
        <v>541.70000000000005</v>
      </c>
      <c r="M1097" s="38">
        <f t="shared" ref="M1097:M1159" si="123">L1097/K1097*100</f>
        <v>99.852534562211986</v>
      </c>
    </row>
    <row r="1098" spans="1:13" s="5" customFormat="1" ht="37.5" x14ac:dyDescent="0.2">
      <c r="A1098" s="62"/>
      <c r="B1098" s="16" t="s">
        <v>54</v>
      </c>
      <c r="C1098" s="45">
        <v>929</v>
      </c>
      <c r="D1098" s="44" t="s">
        <v>5</v>
      </c>
      <c r="E1098" s="44" t="s">
        <v>10</v>
      </c>
      <c r="F1098" s="44" t="s">
        <v>81</v>
      </c>
      <c r="G1098" s="45">
        <v>2</v>
      </c>
      <c r="H1098" s="44" t="s">
        <v>2</v>
      </c>
      <c r="I1098" s="44" t="s">
        <v>133</v>
      </c>
      <c r="J1098" s="44" t="s">
        <v>55</v>
      </c>
      <c r="K1098" s="6">
        <v>15</v>
      </c>
      <c r="L1098" s="6">
        <v>0</v>
      </c>
      <c r="M1098" s="38">
        <f t="shared" si="123"/>
        <v>0</v>
      </c>
    </row>
    <row r="1099" spans="1:13" s="5" customFormat="1" ht="20.25" customHeight="1" x14ac:dyDescent="0.2">
      <c r="A1099" s="62"/>
      <c r="B1099" s="16" t="s">
        <v>18</v>
      </c>
      <c r="C1099" s="45">
        <v>929</v>
      </c>
      <c r="D1099" s="44" t="s">
        <v>8</v>
      </c>
      <c r="E1099" s="44"/>
      <c r="F1099" s="44"/>
      <c r="G1099" s="45"/>
      <c r="H1099" s="44"/>
      <c r="I1099" s="44"/>
      <c r="J1099" s="44"/>
      <c r="K1099" s="6">
        <f>SUM(K1100)</f>
        <v>8.3000000000000007</v>
      </c>
      <c r="L1099" s="6">
        <f>SUM(L1100)</f>
        <v>8.3000000000000007</v>
      </c>
      <c r="M1099" s="38">
        <f t="shared" si="123"/>
        <v>100</v>
      </c>
    </row>
    <row r="1100" spans="1:13" s="5" customFormat="1" ht="56.25" x14ac:dyDescent="0.2">
      <c r="A1100" s="62"/>
      <c r="B1100" s="16" t="s">
        <v>219</v>
      </c>
      <c r="C1100" s="45">
        <v>929</v>
      </c>
      <c r="D1100" s="44" t="s">
        <v>8</v>
      </c>
      <c r="E1100" s="9" t="s">
        <v>7</v>
      </c>
      <c r="F1100" s="9"/>
      <c r="G1100" s="9"/>
      <c r="H1100" s="9"/>
      <c r="I1100" s="9"/>
      <c r="J1100" s="44"/>
      <c r="K1100" s="6">
        <f t="shared" ref="K1100:L1103" si="124">SUM(K1101)</f>
        <v>8.3000000000000007</v>
      </c>
      <c r="L1100" s="6">
        <f t="shared" si="124"/>
        <v>8.3000000000000007</v>
      </c>
      <c r="M1100" s="38">
        <f t="shared" si="123"/>
        <v>100</v>
      </c>
    </row>
    <row r="1101" spans="1:13" s="5" customFormat="1" ht="60.75" customHeight="1" x14ac:dyDescent="0.2">
      <c r="A1101" s="62"/>
      <c r="B1101" s="30" t="s">
        <v>350</v>
      </c>
      <c r="C1101" s="45">
        <v>929</v>
      </c>
      <c r="D1101" s="9" t="s">
        <v>8</v>
      </c>
      <c r="E1101" s="9" t="s">
        <v>7</v>
      </c>
      <c r="F1101" s="9" t="s">
        <v>7</v>
      </c>
      <c r="G1101" s="9"/>
      <c r="H1101" s="9"/>
      <c r="I1101" s="9"/>
      <c r="J1101" s="44"/>
      <c r="K1101" s="6">
        <f t="shared" si="124"/>
        <v>8.3000000000000007</v>
      </c>
      <c r="L1101" s="6">
        <f t="shared" si="124"/>
        <v>8.3000000000000007</v>
      </c>
      <c r="M1101" s="38">
        <f t="shared" si="123"/>
        <v>100</v>
      </c>
    </row>
    <row r="1102" spans="1:13" s="5" customFormat="1" ht="112.5" x14ac:dyDescent="0.2">
      <c r="A1102" s="62"/>
      <c r="B1102" s="30" t="s">
        <v>167</v>
      </c>
      <c r="C1102" s="45">
        <v>929</v>
      </c>
      <c r="D1102" s="9" t="s">
        <v>8</v>
      </c>
      <c r="E1102" s="9" t="s">
        <v>7</v>
      </c>
      <c r="F1102" s="9" t="s">
        <v>7</v>
      </c>
      <c r="G1102" s="9" t="s">
        <v>88</v>
      </c>
      <c r="H1102" s="9"/>
      <c r="I1102" s="9"/>
      <c r="J1102" s="44"/>
      <c r="K1102" s="6">
        <f t="shared" si="124"/>
        <v>8.3000000000000007</v>
      </c>
      <c r="L1102" s="6">
        <f t="shared" si="124"/>
        <v>8.3000000000000007</v>
      </c>
      <c r="M1102" s="38">
        <f t="shared" si="123"/>
        <v>100</v>
      </c>
    </row>
    <row r="1103" spans="1:13" s="5" customFormat="1" ht="112.5" customHeight="1" x14ac:dyDescent="0.2">
      <c r="A1103" s="62"/>
      <c r="B1103" s="30" t="s">
        <v>351</v>
      </c>
      <c r="C1103" s="45">
        <v>929</v>
      </c>
      <c r="D1103" s="9" t="s">
        <v>8</v>
      </c>
      <c r="E1103" s="9" t="s">
        <v>7</v>
      </c>
      <c r="F1103" s="9" t="s">
        <v>7</v>
      </c>
      <c r="G1103" s="9" t="s">
        <v>88</v>
      </c>
      <c r="H1103" s="9" t="s">
        <v>2</v>
      </c>
      <c r="I1103" s="9"/>
      <c r="J1103" s="44"/>
      <c r="K1103" s="6">
        <f t="shared" si="124"/>
        <v>8.3000000000000007</v>
      </c>
      <c r="L1103" s="6">
        <f t="shared" si="124"/>
        <v>8.3000000000000007</v>
      </c>
      <c r="M1103" s="38">
        <f t="shared" si="123"/>
        <v>100</v>
      </c>
    </row>
    <row r="1104" spans="1:13" s="5" customFormat="1" ht="38.25" customHeight="1" x14ac:dyDescent="0.2">
      <c r="A1104" s="62"/>
      <c r="B1104" s="16" t="s">
        <v>221</v>
      </c>
      <c r="C1104" s="45">
        <v>929</v>
      </c>
      <c r="D1104" s="9" t="s">
        <v>8</v>
      </c>
      <c r="E1104" s="9" t="s">
        <v>7</v>
      </c>
      <c r="F1104" s="9" t="s">
        <v>7</v>
      </c>
      <c r="G1104" s="9" t="s">
        <v>88</v>
      </c>
      <c r="H1104" s="9" t="s">
        <v>2</v>
      </c>
      <c r="I1104" s="9" t="s">
        <v>220</v>
      </c>
      <c r="J1104" s="44"/>
      <c r="K1104" s="6">
        <f>SUM(K1105)</f>
        <v>8.3000000000000007</v>
      </c>
      <c r="L1104" s="6">
        <f>SUM(L1105)</f>
        <v>8.3000000000000007</v>
      </c>
      <c r="M1104" s="38">
        <f t="shared" si="123"/>
        <v>100</v>
      </c>
    </row>
    <row r="1105" spans="1:13" s="5" customFormat="1" ht="58.5" customHeight="1" x14ac:dyDescent="0.2">
      <c r="A1105" s="62"/>
      <c r="B1105" s="16" t="s">
        <v>121</v>
      </c>
      <c r="C1105" s="45">
        <v>929</v>
      </c>
      <c r="D1105" s="9" t="s">
        <v>8</v>
      </c>
      <c r="E1105" s="9" t="s">
        <v>7</v>
      </c>
      <c r="F1105" s="9" t="s">
        <v>7</v>
      </c>
      <c r="G1105" s="9" t="s">
        <v>88</v>
      </c>
      <c r="H1105" s="9" t="s">
        <v>2</v>
      </c>
      <c r="I1105" s="9" t="s">
        <v>220</v>
      </c>
      <c r="J1105" s="44" t="s">
        <v>48</v>
      </c>
      <c r="K1105" s="6">
        <v>8.3000000000000007</v>
      </c>
      <c r="L1105" s="6">
        <v>8.3000000000000007</v>
      </c>
      <c r="M1105" s="38">
        <f t="shared" si="123"/>
        <v>100</v>
      </c>
    </row>
    <row r="1106" spans="1:13" s="5" customFormat="1" x14ac:dyDescent="0.2">
      <c r="A1106" s="62"/>
      <c r="B1106" s="30" t="s">
        <v>60</v>
      </c>
      <c r="C1106" s="44" t="s">
        <v>31</v>
      </c>
      <c r="D1106" s="9" t="s">
        <v>23</v>
      </c>
      <c r="E1106" s="9"/>
      <c r="F1106" s="9"/>
      <c r="G1106" s="9"/>
      <c r="H1106" s="9"/>
      <c r="I1106" s="9"/>
      <c r="J1106" s="9"/>
      <c r="K1106" s="6">
        <f>SUM(K1107+K1151)</f>
        <v>309761.8</v>
      </c>
      <c r="L1106" s="6">
        <f>SUM(L1107+L1151)</f>
        <v>299450.59999999998</v>
      </c>
      <c r="M1106" s="38">
        <f t="shared" si="123"/>
        <v>96.671248682051811</v>
      </c>
    </row>
    <row r="1107" spans="1:13" s="5" customFormat="1" x14ac:dyDescent="0.2">
      <c r="A1107" s="62"/>
      <c r="B1107" s="30" t="s">
        <v>246</v>
      </c>
      <c r="C1107" s="44">
        <v>929</v>
      </c>
      <c r="D1107" s="9" t="s">
        <v>23</v>
      </c>
      <c r="E1107" s="9" t="s">
        <v>5</v>
      </c>
      <c r="F1107" s="9"/>
      <c r="G1107" s="9"/>
      <c r="H1107" s="9"/>
      <c r="I1107" s="9"/>
      <c r="J1107" s="9"/>
      <c r="K1107" s="6">
        <f>SUM(K1108+K1139+K1144)</f>
        <v>300913.09999999998</v>
      </c>
      <c r="L1107" s="6">
        <f>SUM(L1108+L1139+L1144)</f>
        <v>290619.39999999997</v>
      </c>
      <c r="M1107" s="38">
        <f t="shared" si="123"/>
        <v>96.579178507017474</v>
      </c>
    </row>
    <row r="1108" spans="1:13" s="5" customFormat="1" ht="38.25" customHeight="1" x14ac:dyDescent="0.2">
      <c r="A1108" s="62"/>
      <c r="B1108" s="18" t="s">
        <v>350</v>
      </c>
      <c r="C1108" s="44" t="s">
        <v>31</v>
      </c>
      <c r="D1108" s="9" t="s">
        <v>23</v>
      </c>
      <c r="E1108" s="9" t="s">
        <v>5</v>
      </c>
      <c r="F1108" s="9" t="s">
        <v>7</v>
      </c>
      <c r="G1108" s="9"/>
      <c r="H1108" s="9"/>
      <c r="I1108" s="9"/>
      <c r="J1108" s="9"/>
      <c r="K1108" s="6">
        <f>SUM(K1109+K1133)</f>
        <v>268950.09999999998</v>
      </c>
      <c r="L1108" s="6">
        <f>SUM(L1109+L1133)</f>
        <v>268009.7</v>
      </c>
      <c r="M1108" s="38">
        <f t="shared" si="123"/>
        <v>99.650344060106335</v>
      </c>
    </row>
    <row r="1109" spans="1:13" s="5" customFormat="1" ht="37.5" x14ac:dyDescent="0.2">
      <c r="A1109" s="62"/>
      <c r="B1109" s="16" t="s">
        <v>165</v>
      </c>
      <c r="C1109" s="44" t="s">
        <v>31</v>
      </c>
      <c r="D1109" s="44" t="s">
        <v>23</v>
      </c>
      <c r="E1109" s="9" t="s">
        <v>5</v>
      </c>
      <c r="F1109" s="9" t="s">
        <v>7</v>
      </c>
      <c r="G1109" s="9" t="s">
        <v>115</v>
      </c>
      <c r="H1109" s="9"/>
      <c r="I1109" s="9"/>
      <c r="J1109" s="9"/>
      <c r="K1109" s="6">
        <f>SUM(K1110)</f>
        <v>265808.09999999998</v>
      </c>
      <c r="L1109" s="6">
        <f>SUM(L1110)</f>
        <v>264872</v>
      </c>
      <c r="M1109" s="38">
        <f t="shared" si="123"/>
        <v>99.647828640285979</v>
      </c>
    </row>
    <row r="1110" spans="1:13" s="5" customFormat="1" ht="58.5" customHeight="1" x14ac:dyDescent="0.2">
      <c r="A1110" s="62"/>
      <c r="B1110" s="16" t="s">
        <v>116</v>
      </c>
      <c r="C1110" s="44" t="s">
        <v>31</v>
      </c>
      <c r="D1110" s="9" t="s">
        <v>23</v>
      </c>
      <c r="E1110" s="9" t="s">
        <v>5</v>
      </c>
      <c r="F1110" s="9" t="s">
        <v>7</v>
      </c>
      <c r="G1110" s="9" t="s">
        <v>115</v>
      </c>
      <c r="H1110" s="9" t="s">
        <v>2</v>
      </c>
      <c r="I1110" s="9"/>
      <c r="J1110" s="9"/>
      <c r="K1110" s="6">
        <f>SUM(K1127+K1116+K1131+K1111+K1123+K1121+K1120+K1130+K1125)</f>
        <v>265808.09999999998</v>
      </c>
      <c r="L1110" s="6">
        <f>SUM(L1127+L1116+L1131+L1111+L1123+L1121+L1120+L1130+L1125)</f>
        <v>264872</v>
      </c>
      <c r="M1110" s="38">
        <f t="shared" si="123"/>
        <v>99.647828640285979</v>
      </c>
    </row>
    <row r="1111" spans="1:13" s="5" customFormat="1" ht="113.25" customHeight="1" x14ac:dyDescent="0.2">
      <c r="A1111" s="62"/>
      <c r="B1111" s="16" t="s">
        <v>65</v>
      </c>
      <c r="C1111" s="44" t="s">
        <v>31</v>
      </c>
      <c r="D1111" s="9" t="s">
        <v>23</v>
      </c>
      <c r="E1111" s="9" t="s">
        <v>5</v>
      </c>
      <c r="F1111" s="9" t="s">
        <v>7</v>
      </c>
      <c r="G1111" s="9" t="s">
        <v>115</v>
      </c>
      <c r="H1111" s="9" t="s">
        <v>2</v>
      </c>
      <c r="I1111" s="9" t="s">
        <v>83</v>
      </c>
      <c r="J1111" s="9"/>
      <c r="K1111" s="6">
        <f>SUM(K1112:K1115)</f>
        <v>238433.4</v>
      </c>
      <c r="L1111" s="6">
        <f>L1112+L1113+L1114+L1115</f>
        <v>237991.8</v>
      </c>
      <c r="M1111" s="38">
        <f t="shared" si="123"/>
        <v>99.814791048569546</v>
      </c>
    </row>
    <row r="1112" spans="1:13" s="5" customFormat="1" ht="154.5" customHeight="1" x14ac:dyDescent="0.2">
      <c r="A1112" s="62"/>
      <c r="B1112" s="21" t="s">
        <v>120</v>
      </c>
      <c r="C1112" s="44" t="s">
        <v>31</v>
      </c>
      <c r="D1112" s="9" t="s">
        <v>23</v>
      </c>
      <c r="E1112" s="9" t="s">
        <v>5</v>
      </c>
      <c r="F1112" s="9" t="s">
        <v>7</v>
      </c>
      <c r="G1112" s="9" t="s">
        <v>115</v>
      </c>
      <c r="H1112" s="9" t="s">
        <v>2</v>
      </c>
      <c r="I1112" s="9" t="s">
        <v>83</v>
      </c>
      <c r="J1112" s="9" t="s">
        <v>47</v>
      </c>
      <c r="K1112" s="6">
        <v>30670.7</v>
      </c>
      <c r="L1112" s="6">
        <v>30670.7</v>
      </c>
      <c r="M1112" s="38">
        <f t="shared" si="123"/>
        <v>100</v>
      </c>
    </row>
    <row r="1113" spans="1:13" s="5" customFormat="1" ht="58.5" customHeight="1" x14ac:dyDescent="0.2">
      <c r="A1113" s="62"/>
      <c r="B1113" s="16" t="s">
        <v>121</v>
      </c>
      <c r="C1113" s="44" t="s">
        <v>31</v>
      </c>
      <c r="D1113" s="9" t="s">
        <v>23</v>
      </c>
      <c r="E1113" s="9" t="s">
        <v>5</v>
      </c>
      <c r="F1113" s="9" t="s">
        <v>7</v>
      </c>
      <c r="G1113" s="9" t="s">
        <v>115</v>
      </c>
      <c r="H1113" s="9" t="s">
        <v>2</v>
      </c>
      <c r="I1113" s="9" t="s">
        <v>83</v>
      </c>
      <c r="J1113" s="9" t="s">
        <v>48</v>
      </c>
      <c r="K1113" s="6">
        <v>2471.9</v>
      </c>
      <c r="L1113" s="6">
        <v>2030.3</v>
      </c>
      <c r="M1113" s="38">
        <f t="shared" si="123"/>
        <v>82.135199643998533</v>
      </c>
    </row>
    <row r="1114" spans="1:13" s="5" customFormat="1" ht="75.75" customHeight="1" x14ac:dyDescent="0.2">
      <c r="A1114" s="62"/>
      <c r="B1114" s="23" t="s">
        <v>119</v>
      </c>
      <c r="C1114" s="44" t="s">
        <v>31</v>
      </c>
      <c r="D1114" s="9" t="s">
        <v>23</v>
      </c>
      <c r="E1114" s="9" t="s">
        <v>5</v>
      </c>
      <c r="F1114" s="9" t="s">
        <v>7</v>
      </c>
      <c r="G1114" s="9" t="s">
        <v>115</v>
      </c>
      <c r="H1114" s="9" t="s">
        <v>2</v>
      </c>
      <c r="I1114" s="9" t="s">
        <v>83</v>
      </c>
      <c r="J1114" s="9" t="s">
        <v>58</v>
      </c>
      <c r="K1114" s="6">
        <v>205275.5</v>
      </c>
      <c r="L1114" s="6">
        <v>205275.5</v>
      </c>
      <c r="M1114" s="38">
        <f t="shared" si="123"/>
        <v>100</v>
      </c>
    </row>
    <row r="1115" spans="1:13" s="5" customFormat="1" ht="18" customHeight="1" x14ac:dyDescent="0.2">
      <c r="A1115" s="62"/>
      <c r="B1115" s="16" t="s">
        <v>49</v>
      </c>
      <c r="C1115" s="44" t="s">
        <v>31</v>
      </c>
      <c r="D1115" s="9" t="s">
        <v>23</v>
      </c>
      <c r="E1115" s="9" t="s">
        <v>5</v>
      </c>
      <c r="F1115" s="9" t="s">
        <v>7</v>
      </c>
      <c r="G1115" s="9" t="s">
        <v>115</v>
      </c>
      <c r="H1115" s="9" t="s">
        <v>2</v>
      </c>
      <c r="I1115" s="9" t="s">
        <v>83</v>
      </c>
      <c r="J1115" s="9" t="s">
        <v>50</v>
      </c>
      <c r="K1115" s="6">
        <v>15.3</v>
      </c>
      <c r="L1115" s="6">
        <v>15.3</v>
      </c>
      <c r="M1115" s="38">
        <f t="shared" si="123"/>
        <v>100</v>
      </c>
    </row>
    <row r="1116" spans="1:13" s="5" customFormat="1" ht="96" customHeight="1" x14ac:dyDescent="0.2">
      <c r="A1116" s="62"/>
      <c r="B1116" s="21" t="s">
        <v>352</v>
      </c>
      <c r="C1116" s="44" t="s">
        <v>31</v>
      </c>
      <c r="D1116" s="9" t="s">
        <v>23</v>
      </c>
      <c r="E1116" s="9" t="s">
        <v>5</v>
      </c>
      <c r="F1116" s="9" t="s">
        <v>7</v>
      </c>
      <c r="G1116" s="9" t="s">
        <v>115</v>
      </c>
      <c r="H1116" s="9" t="s">
        <v>2</v>
      </c>
      <c r="I1116" s="9" t="s">
        <v>149</v>
      </c>
      <c r="J1116" s="9"/>
      <c r="K1116" s="6">
        <f>SUM(K1117+K1118)</f>
        <v>1765.7</v>
      </c>
      <c r="L1116" s="6">
        <f>L1117+L1118</f>
        <v>1757.7</v>
      </c>
      <c r="M1116" s="38">
        <f t="shared" si="123"/>
        <v>99.546921900662625</v>
      </c>
    </row>
    <row r="1117" spans="1:13" s="5" customFormat="1" ht="59.25" customHeight="1" x14ac:dyDescent="0.2">
      <c r="A1117" s="62"/>
      <c r="B1117" s="16" t="s">
        <v>121</v>
      </c>
      <c r="C1117" s="44" t="s">
        <v>31</v>
      </c>
      <c r="D1117" s="9" t="s">
        <v>23</v>
      </c>
      <c r="E1117" s="9" t="s">
        <v>5</v>
      </c>
      <c r="F1117" s="9" t="s">
        <v>7</v>
      </c>
      <c r="G1117" s="9" t="s">
        <v>115</v>
      </c>
      <c r="H1117" s="9" t="s">
        <v>2</v>
      </c>
      <c r="I1117" s="9" t="s">
        <v>149</v>
      </c>
      <c r="J1117" s="9" t="s">
        <v>48</v>
      </c>
      <c r="K1117" s="6">
        <v>749.7</v>
      </c>
      <c r="L1117" s="6">
        <v>749.7</v>
      </c>
      <c r="M1117" s="38">
        <f t="shared" si="123"/>
        <v>100</v>
      </c>
    </row>
    <row r="1118" spans="1:13" s="5" customFormat="1" ht="37.5" x14ac:dyDescent="0.2">
      <c r="A1118" s="62"/>
      <c r="B1118" s="21" t="s">
        <v>54</v>
      </c>
      <c r="C1118" s="44" t="s">
        <v>31</v>
      </c>
      <c r="D1118" s="9" t="s">
        <v>23</v>
      </c>
      <c r="E1118" s="9" t="s">
        <v>5</v>
      </c>
      <c r="F1118" s="9" t="s">
        <v>7</v>
      </c>
      <c r="G1118" s="9" t="s">
        <v>115</v>
      </c>
      <c r="H1118" s="9" t="s">
        <v>2</v>
      </c>
      <c r="I1118" s="9" t="s">
        <v>149</v>
      </c>
      <c r="J1118" s="9" t="s">
        <v>55</v>
      </c>
      <c r="K1118" s="6">
        <v>1016</v>
      </c>
      <c r="L1118" s="6">
        <v>1008</v>
      </c>
      <c r="M1118" s="38">
        <f t="shared" si="123"/>
        <v>99.212598425196859</v>
      </c>
    </row>
    <row r="1119" spans="1:13" s="5" customFormat="1" ht="96.75" customHeight="1" x14ac:dyDescent="0.2">
      <c r="A1119" s="62"/>
      <c r="B1119" s="21" t="s">
        <v>352</v>
      </c>
      <c r="C1119" s="44" t="s">
        <v>31</v>
      </c>
      <c r="D1119" s="9" t="s">
        <v>23</v>
      </c>
      <c r="E1119" s="9" t="s">
        <v>5</v>
      </c>
      <c r="F1119" s="9" t="s">
        <v>7</v>
      </c>
      <c r="G1119" s="9" t="s">
        <v>115</v>
      </c>
      <c r="H1119" s="9" t="s">
        <v>2</v>
      </c>
      <c r="I1119" s="9" t="s">
        <v>554</v>
      </c>
      <c r="J1119" s="9"/>
      <c r="K1119" s="6">
        <f>K1120</f>
        <v>136</v>
      </c>
      <c r="L1119" s="6">
        <f>L1120</f>
        <v>136</v>
      </c>
      <c r="M1119" s="38">
        <f t="shared" si="123"/>
        <v>100</v>
      </c>
    </row>
    <row r="1120" spans="1:13" s="5" customFormat="1" ht="77.25" customHeight="1" x14ac:dyDescent="0.2">
      <c r="A1120" s="62"/>
      <c r="B1120" s="23" t="s">
        <v>119</v>
      </c>
      <c r="C1120" s="44" t="s">
        <v>31</v>
      </c>
      <c r="D1120" s="9" t="s">
        <v>23</v>
      </c>
      <c r="E1120" s="9" t="s">
        <v>5</v>
      </c>
      <c r="F1120" s="9" t="s">
        <v>7</v>
      </c>
      <c r="G1120" s="9" t="s">
        <v>115</v>
      </c>
      <c r="H1120" s="9" t="s">
        <v>2</v>
      </c>
      <c r="I1120" s="9" t="s">
        <v>554</v>
      </c>
      <c r="J1120" s="9" t="s">
        <v>58</v>
      </c>
      <c r="K1120" s="6">
        <v>136</v>
      </c>
      <c r="L1120" s="6">
        <v>136</v>
      </c>
      <c r="M1120" s="38">
        <f t="shared" si="123"/>
        <v>100</v>
      </c>
    </row>
    <row r="1121" spans="1:13" s="5" customFormat="1" ht="56.25" customHeight="1" x14ac:dyDescent="0.2">
      <c r="A1121" s="62"/>
      <c r="B1121" s="23" t="s">
        <v>508</v>
      </c>
      <c r="C1121" s="44" t="s">
        <v>31</v>
      </c>
      <c r="D1121" s="9" t="s">
        <v>23</v>
      </c>
      <c r="E1121" s="9" t="s">
        <v>5</v>
      </c>
      <c r="F1121" s="9" t="s">
        <v>7</v>
      </c>
      <c r="G1121" s="9" t="s">
        <v>115</v>
      </c>
      <c r="H1121" s="9" t="s">
        <v>2</v>
      </c>
      <c r="I1121" s="9" t="s">
        <v>507</v>
      </c>
      <c r="J1121" s="44"/>
      <c r="K1121" s="6">
        <v>1056</v>
      </c>
      <c r="L1121" s="6">
        <f>L1122</f>
        <v>1056</v>
      </c>
      <c r="M1121" s="38">
        <f t="shared" si="123"/>
        <v>100</v>
      </c>
    </row>
    <row r="1122" spans="1:13" s="5" customFormat="1" ht="80.25" customHeight="1" x14ac:dyDescent="0.2">
      <c r="A1122" s="62"/>
      <c r="B1122" s="23" t="s">
        <v>119</v>
      </c>
      <c r="C1122" s="44" t="s">
        <v>31</v>
      </c>
      <c r="D1122" s="9" t="s">
        <v>23</v>
      </c>
      <c r="E1122" s="9" t="s">
        <v>5</v>
      </c>
      <c r="F1122" s="9" t="s">
        <v>7</v>
      </c>
      <c r="G1122" s="9" t="s">
        <v>115</v>
      </c>
      <c r="H1122" s="9" t="s">
        <v>2</v>
      </c>
      <c r="I1122" s="9" t="s">
        <v>507</v>
      </c>
      <c r="J1122" s="44" t="s">
        <v>58</v>
      </c>
      <c r="K1122" s="6">
        <v>1056</v>
      </c>
      <c r="L1122" s="6">
        <v>1056</v>
      </c>
      <c r="M1122" s="38">
        <f t="shared" si="123"/>
        <v>100</v>
      </c>
    </row>
    <row r="1123" spans="1:13" s="5" customFormat="1" ht="76.5" customHeight="1" x14ac:dyDescent="0.2">
      <c r="A1123" s="62"/>
      <c r="B1123" s="23" t="s">
        <v>500</v>
      </c>
      <c r="C1123" s="44" t="s">
        <v>31</v>
      </c>
      <c r="D1123" s="9" t="s">
        <v>23</v>
      </c>
      <c r="E1123" s="9" t="s">
        <v>5</v>
      </c>
      <c r="F1123" s="9" t="s">
        <v>7</v>
      </c>
      <c r="G1123" s="9" t="s">
        <v>115</v>
      </c>
      <c r="H1123" s="9" t="s">
        <v>2</v>
      </c>
      <c r="I1123" s="9" t="s">
        <v>499</v>
      </c>
      <c r="J1123" s="44"/>
      <c r="K1123" s="6">
        <f>K1124</f>
        <v>12065.5</v>
      </c>
      <c r="L1123" s="6">
        <f>L1124</f>
        <v>12065.5</v>
      </c>
      <c r="M1123" s="38">
        <f t="shared" si="123"/>
        <v>100</v>
      </c>
    </row>
    <row r="1124" spans="1:13" s="5" customFormat="1" ht="76.5" customHeight="1" x14ac:dyDescent="0.2">
      <c r="A1124" s="62"/>
      <c r="B1124" s="23" t="s">
        <v>119</v>
      </c>
      <c r="C1124" s="44" t="s">
        <v>31</v>
      </c>
      <c r="D1124" s="9" t="s">
        <v>23</v>
      </c>
      <c r="E1124" s="9" t="s">
        <v>5</v>
      </c>
      <c r="F1124" s="9" t="s">
        <v>7</v>
      </c>
      <c r="G1124" s="9" t="s">
        <v>115</v>
      </c>
      <c r="H1124" s="9" t="s">
        <v>2</v>
      </c>
      <c r="I1124" s="9" t="s">
        <v>499</v>
      </c>
      <c r="J1124" s="44" t="s">
        <v>58</v>
      </c>
      <c r="K1124" s="6">
        <v>12065.5</v>
      </c>
      <c r="L1124" s="6">
        <v>12065.5</v>
      </c>
      <c r="M1124" s="38">
        <f t="shared" si="123"/>
        <v>100</v>
      </c>
    </row>
    <row r="1125" spans="1:13" s="5" customFormat="1" ht="74.25" customHeight="1" x14ac:dyDescent="0.2">
      <c r="A1125" s="62"/>
      <c r="B1125" s="20" t="s">
        <v>211</v>
      </c>
      <c r="C1125" s="44" t="s">
        <v>31</v>
      </c>
      <c r="D1125" s="9" t="s">
        <v>23</v>
      </c>
      <c r="E1125" s="9" t="s">
        <v>5</v>
      </c>
      <c r="F1125" s="9" t="s">
        <v>7</v>
      </c>
      <c r="G1125" s="9" t="s">
        <v>115</v>
      </c>
      <c r="H1125" s="9" t="s">
        <v>2</v>
      </c>
      <c r="I1125" s="9" t="s">
        <v>117</v>
      </c>
      <c r="J1125" s="9"/>
      <c r="K1125" s="6">
        <f>SUM(K1126)</f>
        <v>625</v>
      </c>
      <c r="L1125" s="6">
        <f>SUM(L1126)</f>
        <v>625</v>
      </c>
      <c r="M1125" s="38">
        <f t="shared" si="123"/>
        <v>100</v>
      </c>
    </row>
    <row r="1126" spans="1:13" s="5" customFormat="1" ht="76.5" customHeight="1" x14ac:dyDescent="0.2">
      <c r="A1126" s="62"/>
      <c r="B1126" s="23" t="s">
        <v>119</v>
      </c>
      <c r="C1126" s="44" t="s">
        <v>31</v>
      </c>
      <c r="D1126" s="9" t="s">
        <v>23</v>
      </c>
      <c r="E1126" s="9" t="s">
        <v>5</v>
      </c>
      <c r="F1126" s="9" t="s">
        <v>7</v>
      </c>
      <c r="G1126" s="9" t="s">
        <v>115</v>
      </c>
      <c r="H1126" s="9" t="s">
        <v>2</v>
      </c>
      <c r="I1126" s="9" t="s">
        <v>117</v>
      </c>
      <c r="J1126" s="9" t="s">
        <v>58</v>
      </c>
      <c r="K1126" s="6">
        <v>625</v>
      </c>
      <c r="L1126" s="6">
        <v>625</v>
      </c>
      <c r="M1126" s="38">
        <f t="shared" si="123"/>
        <v>100</v>
      </c>
    </row>
    <row r="1127" spans="1:13" ht="211.5" customHeight="1" x14ac:dyDescent="0.2">
      <c r="A1127" s="62"/>
      <c r="B1127" s="28" t="s">
        <v>191</v>
      </c>
      <c r="C1127" s="44" t="s">
        <v>31</v>
      </c>
      <c r="D1127" s="9" t="s">
        <v>23</v>
      </c>
      <c r="E1127" s="9" t="s">
        <v>5</v>
      </c>
      <c r="F1127" s="9" t="s">
        <v>7</v>
      </c>
      <c r="G1127" s="9" t="s">
        <v>115</v>
      </c>
      <c r="H1127" s="9" t="s">
        <v>2</v>
      </c>
      <c r="I1127" s="9" t="s">
        <v>105</v>
      </c>
      <c r="J1127" s="9"/>
      <c r="K1127" s="6">
        <f>SUM(K1128)</f>
        <v>96.1</v>
      </c>
      <c r="L1127" s="6">
        <f>SUM(L1128)</f>
        <v>96.1</v>
      </c>
      <c r="M1127" s="38">
        <f t="shared" si="123"/>
        <v>100</v>
      </c>
    </row>
    <row r="1128" spans="1:13" ht="78" customHeight="1" x14ac:dyDescent="0.2">
      <c r="A1128" s="62"/>
      <c r="B1128" s="23" t="s">
        <v>119</v>
      </c>
      <c r="C1128" s="44" t="s">
        <v>31</v>
      </c>
      <c r="D1128" s="9" t="s">
        <v>23</v>
      </c>
      <c r="E1128" s="9" t="s">
        <v>5</v>
      </c>
      <c r="F1128" s="9" t="s">
        <v>7</v>
      </c>
      <c r="G1128" s="9" t="s">
        <v>115</v>
      </c>
      <c r="H1128" s="9" t="s">
        <v>2</v>
      </c>
      <c r="I1128" s="9" t="s">
        <v>105</v>
      </c>
      <c r="J1128" s="9" t="s">
        <v>58</v>
      </c>
      <c r="K1128" s="6">
        <v>96.1</v>
      </c>
      <c r="L1128" s="6">
        <v>96.1</v>
      </c>
      <c r="M1128" s="38">
        <f t="shared" si="123"/>
        <v>100</v>
      </c>
    </row>
    <row r="1129" spans="1:13" ht="78" customHeight="1" x14ac:dyDescent="0.2">
      <c r="A1129" s="62"/>
      <c r="B1129" s="23" t="s">
        <v>542</v>
      </c>
      <c r="C1129" s="44" t="s">
        <v>31</v>
      </c>
      <c r="D1129" s="9" t="s">
        <v>23</v>
      </c>
      <c r="E1129" s="9" t="s">
        <v>5</v>
      </c>
      <c r="F1129" s="9" t="s">
        <v>7</v>
      </c>
      <c r="G1129" s="9" t="s">
        <v>115</v>
      </c>
      <c r="H1129" s="9" t="s">
        <v>2</v>
      </c>
      <c r="I1129" s="9" t="s">
        <v>538</v>
      </c>
      <c r="J1129" s="9"/>
      <c r="K1129" s="6">
        <f>K1130</f>
        <v>9492.4</v>
      </c>
      <c r="L1129" s="6">
        <f>L1130</f>
        <v>9005.9</v>
      </c>
      <c r="M1129" s="38">
        <f t="shared" si="123"/>
        <v>94.874847246218025</v>
      </c>
    </row>
    <row r="1130" spans="1:13" ht="79.5" customHeight="1" x14ac:dyDescent="0.2">
      <c r="A1130" s="62"/>
      <c r="B1130" s="23" t="s">
        <v>119</v>
      </c>
      <c r="C1130" s="44" t="s">
        <v>31</v>
      </c>
      <c r="D1130" s="9" t="s">
        <v>23</v>
      </c>
      <c r="E1130" s="9" t="s">
        <v>5</v>
      </c>
      <c r="F1130" s="9" t="s">
        <v>7</v>
      </c>
      <c r="G1130" s="9" t="s">
        <v>115</v>
      </c>
      <c r="H1130" s="9" t="s">
        <v>2</v>
      </c>
      <c r="I1130" s="9" t="s">
        <v>538</v>
      </c>
      <c r="J1130" s="9" t="s">
        <v>58</v>
      </c>
      <c r="K1130" s="6">
        <v>9492.4</v>
      </c>
      <c r="L1130" s="6">
        <v>9005.9</v>
      </c>
      <c r="M1130" s="38">
        <f t="shared" si="123"/>
        <v>94.874847246218025</v>
      </c>
    </row>
    <row r="1131" spans="1:13" ht="76.5" customHeight="1" x14ac:dyDescent="0.2">
      <c r="A1131" s="62"/>
      <c r="B1131" s="16" t="s">
        <v>277</v>
      </c>
      <c r="C1131" s="44" t="s">
        <v>31</v>
      </c>
      <c r="D1131" s="9" t="s">
        <v>23</v>
      </c>
      <c r="E1131" s="9" t="s">
        <v>5</v>
      </c>
      <c r="F1131" s="9" t="s">
        <v>7</v>
      </c>
      <c r="G1131" s="9" t="s">
        <v>115</v>
      </c>
      <c r="H1131" s="9" t="s">
        <v>2</v>
      </c>
      <c r="I1131" s="9" t="s">
        <v>203</v>
      </c>
      <c r="J1131" s="44"/>
      <c r="K1131" s="6">
        <f>K1132</f>
        <v>2138</v>
      </c>
      <c r="L1131" s="6">
        <f>L1132</f>
        <v>2138</v>
      </c>
      <c r="M1131" s="38">
        <f t="shared" si="123"/>
        <v>100</v>
      </c>
    </row>
    <row r="1132" spans="1:13" ht="78" customHeight="1" x14ac:dyDescent="0.2">
      <c r="A1132" s="62"/>
      <c r="B1132" s="21" t="s">
        <v>119</v>
      </c>
      <c r="C1132" s="44" t="s">
        <v>31</v>
      </c>
      <c r="D1132" s="9" t="s">
        <v>23</v>
      </c>
      <c r="E1132" s="9" t="s">
        <v>5</v>
      </c>
      <c r="F1132" s="9" t="s">
        <v>7</v>
      </c>
      <c r="G1132" s="9" t="s">
        <v>115</v>
      </c>
      <c r="H1132" s="9" t="s">
        <v>2</v>
      </c>
      <c r="I1132" s="9" t="s">
        <v>203</v>
      </c>
      <c r="J1132" s="44" t="s">
        <v>58</v>
      </c>
      <c r="K1132" s="6">
        <f>1753.1+384.8+0.1</f>
        <v>2138</v>
      </c>
      <c r="L1132" s="6">
        <v>2138</v>
      </c>
      <c r="M1132" s="38">
        <f t="shared" si="123"/>
        <v>100</v>
      </c>
    </row>
    <row r="1133" spans="1:13" s="5" customFormat="1" ht="37.5" x14ac:dyDescent="0.2">
      <c r="A1133" s="62"/>
      <c r="B1133" s="21" t="s">
        <v>166</v>
      </c>
      <c r="C1133" s="44" t="s">
        <v>31</v>
      </c>
      <c r="D1133" s="9" t="s">
        <v>23</v>
      </c>
      <c r="E1133" s="9" t="s">
        <v>5</v>
      </c>
      <c r="F1133" s="9" t="s">
        <v>7</v>
      </c>
      <c r="G1133" s="9" t="s">
        <v>127</v>
      </c>
      <c r="H1133" s="9"/>
      <c r="I1133" s="9"/>
      <c r="J1133" s="9"/>
      <c r="K1133" s="6">
        <f t="shared" ref="K1133:L1134" si="125">SUM(K1134)</f>
        <v>3142</v>
      </c>
      <c r="L1133" s="6">
        <f t="shared" si="125"/>
        <v>3137.7</v>
      </c>
      <c r="M1133" s="38">
        <f t="shared" si="123"/>
        <v>99.863144493952888</v>
      </c>
    </row>
    <row r="1134" spans="1:13" s="5" customFormat="1" ht="96" customHeight="1" x14ac:dyDescent="0.2">
      <c r="A1134" s="62"/>
      <c r="B1134" s="21" t="s">
        <v>150</v>
      </c>
      <c r="C1134" s="44" t="s">
        <v>31</v>
      </c>
      <c r="D1134" s="9" t="s">
        <v>23</v>
      </c>
      <c r="E1134" s="9" t="s">
        <v>5</v>
      </c>
      <c r="F1134" s="9" t="s">
        <v>7</v>
      </c>
      <c r="G1134" s="9" t="s">
        <v>127</v>
      </c>
      <c r="H1134" s="9" t="s">
        <v>2</v>
      </c>
      <c r="I1134" s="9"/>
      <c r="J1134" s="9"/>
      <c r="K1134" s="6">
        <f t="shared" si="125"/>
        <v>3142</v>
      </c>
      <c r="L1134" s="6">
        <f t="shared" si="125"/>
        <v>3137.7</v>
      </c>
      <c r="M1134" s="38">
        <f t="shared" si="123"/>
        <v>99.863144493952888</v>
      </c>
    </row>
    <row r="1135" spans="1:13" s="5" customFormat="1" ht="56.25" x14ac:dyDescent="0.2">
      <c r="A1135" s="62"/>
      <c r="B1135" s="21" t="s">
        <v>452</v>
      </c>
      <c r="C1135" s="44" t="s">
        <v>31</v>
      </c>
      <c r="D1135" s="9" t="s">
        <v>23</v>
      </c>
      <c r="E1135" s="9" t="s">
        <v>5</v>
      </c>
      <c r="F1135" s="9" t="s">
        <v>7</v>
      </c>
      <c r="G1135" s="9" t="s">
        <v>127</v>
      </c>
      <c r="H1135" s="9" t="s">
        <v>2</v>
      </c>
      <c r="I1135" s="9" t="s">
        <v>151</v>
      </c>
      <c r="J1135" s="9"/>
      <c r="K1135" s="6">
        <f>SUM(K1136:K1138)</f>
        <v>3142</v>
      </c>
      <c r="L1135" s="6">
        <f>SUM(L1136:L1138)</f>
        <v>3137.7</v>
      </c>
      <c r="M1135" s="38">
        <f t="shared" si="123"/>
        <v>99.863144493952888</v>
      </c>
    </row>
    <row r="1136" spans="1:13" s="5" customFormat="1" ht="57.75" customHeight="1" x14ac:dyDescent="0.2">
      <c r="A1136" s="62"/>
      <c r="B1136" s="16" t="s">
        <v>121</v>
      </c>
      <c r="C1136" s="44" t="s">
        <v>31</v>
      </c>
      <c r="D1136" s="9" t="s">
        <v>23</v>
      </c>
      <c r="E1136" s="9" t="s">
        <v>5</v>
      </c>
      <c r="F1136" s="9" t="s">
        <v>7</v>
      </c>
      <c r="G1136" s="9" t="s">
        <v>127</v>
      </c>
      <c r="H1136" s="9" t="s">
        <v>2</v>
      </c>
      <c r="I1136" s="9" t="s">
        <v>151</v>
      </c>
      <c r="J1136" s="9" t="s">
        <v>48</v>
      </c>
      <c r="K1136" s="6">
        <v>2263.5</v>
      </c>
      <c r="L1136" s="6">
        <v>2259.6</v>
      </c>
      <c r="M1136" s="38">
        <f t="shared" si="123"/>
        <v>99.82770046388336</v>
      </c>
    </row>
    <row r="1137" spans="1:19" s="5" customFormat="1" ht="37.5" x14ac:dyDescent="0.2">
      <c r="A1137" s="62"/>
      <c r="B1137" s="16" t="s">
        <v>54</v>
      </c>
      <c r="C1137" s="44" t="s">
        <v>31</v>
      </c>
      <c r="D1137" s="9" t="s">
        <v>23</v>
      </c>
      <c r="E1137" s="9" t="s">
        <v>5</v>
      </c>
      <c r="F1137" s="9" t="s">
        <v>7</v>
      </c>
      <c r="G1137" s="9" t="s">
        <v>127</v>
      </c>
      <c r="H1137" s="9" t="s">
        <v>2</v>
      </c>
      <c r="I1137" s="9" t="s">
        <v>151</v>
      </c>
      <c r="J1137" s="9" t="s">
        <v>55</v>
      </c>
      <c r="K1137" s="6">
        <v>523.9</v>
      </c>
      <c r="L1137" s="6">
        <v>523.5</v>
      </c>
      <c r="M1137" s="38">
        <f t="shared" si="123"/>
        <v>99.923649551441116</v>
      </c>
    </row>
    <row r="1138" spans="1:19" ht="78" customHeight="1" x14ac:dyDescent="0.2">
      <c r="A1138" s="62"/>
      <c r="B1138" s="21" t="s">
        <v>119</v>
      </c>
      <c r="C1138" s="44" t="s">
        <v>31</v>
      </c>
      <c r="D1138" s="9" t="s">
        <v>23</v>
      </c>
      <c r="E1138" s="9" t="s">
        <v>5</v>
      </c>
      <c r="F1138" s="9" t="s">
        <v>7</v>
      </c>
      <c r="G1138" s="9" t="s">
        <v>127</v>
      </c>
      <c r="H1138" s="9" t="s">
        <v>2</v>
      </c>
      <c r="I1138" s="9" t="s">
        <v>151</v>
      </c>
      <c r="J1138" s="9" t="s">
        <v>58</v>
      </c>
      <c r="K1138" s="6">
        <v>354.6</v>
      </c>
      <c r="L1138" s="6">
        <v>354.6</v>
      </c>
      <c r="M1138" s="38">
        <f t="shared" si="123"/>
        <v>100</v>
      </c>
    </row>
    <row r="1139" spans="1:19" ht="75" customHeight="1" x14ac:dyDescent="0.2">
      <c r="A1139" s="62"/>
      <c r="B1139" s="18" t="s">
        <v>188</v>
      </c>
      <c r="C1139" s="44" t="s">
        <v>31</v>
      </c>
      <c r="D1139" s="9" t="s">
        <v>23</v>
      </c>
      <c r="E1139" s="9" t="s">
        <v>5</v>
      </c>
      <c r="F1139" s="9" t="s">
        <v>40</v>
      </c>
      <c r="G1139" s="9"/>
      <c r="H1139" s="9"/>
      <c r="I1139" s="9"/>
      <c r="J1139" s="9"/>
      <c r="K1139" s="6">
        <f>K1140</f>
        <v>18682.599999999999</v>
      </c>
      <c r="L1139" s="6">
        <f>L1140</f>
        <v>18682.599999999999</v>
      </c>
      <c r="M1139" s="38">
        <f t="shared" si="123"/>
        <v>100</v>
      </c>
    </row>
    <row r="1140" spans="1:19" ht="36" customHeight="1" x14ac:dyDescent="0.2">
      <c r="A1140" s="62"/>
      <c r="B1140" s="16" t="s">
        <v>341</v>
      </c>
      <c r="C1140" s="44" t="s">
        <v>31</v>
      </c>
      <c r="D1140" s="9" t="s">
        <v>23</v>
      </c>
      <c r="E1140" s="9" t="s">
        <v>5</v>
      </c>
      <c r="F1140" s="9" t="s">
        <v>40</v>
      </c>
      <c r="G1140" s="9" t="s">
        <v>137</v>
      </c>
      <c r="H1140" s="9"/>
      <c r="I1140" s="9"/>
      <c r="J1140" s="44"/>
      <c r="K1140" s="6">
        <f t="shared" ref="K1140:L1142" si="126">K1141</f>
        <v>18682.599999999999</v>
      </c>
      <c r="L1140" s="6">
        <f t="shared" si="126"/>
        <v>18682.599999999999</v>
      </c>
      <c r="M1140" s="38">
        <f t="shared" si="123"/>
        <v>100</v>
      </c>
    </row>
    <row r="1141" spans="1:19" s="5" customFormat="1" ht="97.5" customHeight="1" x14ac:dyDescent="0.2">
      <c r="A1141" s="62"/>
      <c r="B1141" s="16" t="s">
        <v>344</v>
      </c>
      <c r="C1141" s="44" t="s">
        <v>31</v>
      </c>
      <c r="D1141" s="9" t="s">
        <v>23</v>
      </c>
      <c r="E1141" s="9" t="s">
        <v>5</v>
      </c>
      <c r="F1141" s="9" t="s">
        <v>40</v>
      </c>
      <c r="G1141" s="9" t="s">
        <v>137</v>
      </c>
      <c r="H1141" s="9" t="s">
        <v>2</v>
      </c>
      <c r="I1141" s="9"/>
      <c r="J1141" s="44"/>
      <c r="K1141" s="6">
        <f t="shared" si="126"/>
        <v>18682.599999999999</v>
      </c>
      <c r="L1141" s="6">
        <f t="shared" si="126"/>
        <v>18682.599999999999</v>
      </c>
      <c r="M1141" s="38">
        <f t="shared" si="123"/>
        <v>100</v>
      </c>
      <c r="N1141" s="1"/>
      <c r="O1141" s="1"/>
      <c r="P1141" s="1"/>
      <c r="Q1141" s="1"/>
      <c r="R1141" s="1"/>
      <c r="S1141" s="1"/>
    </row>
    <row r="1142" spans="1:19" s="5" customFormat="1" ht="141.75" customHeight="1" x14ac:dyDescent="0.2">
      <c r="A1142" s="62"/>
      <c r="B1142" s="16" t="s">
        <v>345</v>
      </c>
      <c r="C1142" s="44" t="s">
        <v>31</v>
      </c>
      <c r="D1142" s="9" t="s">
        <v>23</v>
      </c>
      <c r="E1142" s="9" t="s">
        <v>5</v>
      </c>
      <c r="F1142" s="9" t="s">
        <v>40</v>
      </c>
      <c r="G1142" s="9" t="s">
        <v>137</v>
      </c>
      <c r="H1142" s="9" t="s">
        <v>2</v>
      </c>
      <c r="I1142" s="9" t="s">
        <v>148</v>
      </c>
      <c r="J1142" s="44"/>
      <c r="K1142" s="6">
        <f t="shared" si="126"/>
        <v>18682.599999999999</v>
      </c>
      <c r="L1142" s="6">
        <f t="shared" si="126"/>
        <v>18682.599999999999</v>
      </c>
      <c r="M1142" s="38">
        <f t="shared" si="123"/>
        <v>100</v>
      </c>
      <c r="N1142" s="1"/>
      <c r="O1142" s="1"/>
      <c r="P1142" s="1"/>
      <c r="Q1142" s="1"/>
      <c r="R1142" s="1"/>
      <c r="S1142" s="1"/>
    </row>
    <row r="1143" spans="1:19" s="5" customFormat="1" ht="78.75" customHeight="1" x14ac:dyDescent="0.2">
      <c r="A1143" s="62"/>
      <c r="B1143" s="23" t="s">
        <v>119</v>
      </c>
      <c r="C1143" s="44" t="s">
        <v>31</v>
      </c>
      <c r="D1143" s="9" t="s">
        <v>23</v>
      </c>
      <c r="E1143" s="9" t="s">
        <v>5</v>
      </c>
      <c r="F1143" s="9" t="s">
        <v>40</v>
      </c>
      <c r="G1143" s="9" t="s">
        <v>137</v>
      </c>
      <c r="H1143" s="9" t="s">
        <v>2</v>
      </c>
      <c r="I1143" s="9" t="s">
        <v>148</v>
      </c>
      <c r="J1143" s="44" t="s">
        <v>58</v>
      </c>
      <c r="K1143" s="6">
        <v>18682.599999999999</v>
      </c>
      <c r="L1143" s="6">
        <v>18682.599999999999</v>
      </c>
      <c r="M1143" s="38">
        <f t="shared" si="123"/>
        <v>100</v>
      </c>
      <c r="N1143" s="1"/>
      <c r="O1143" s="1"/>
      <c r="P1143" s="1"/>
      <c r="Q1143" s="1"/>
      <c r="R1143" s="1"/>
      <c r="S1143" s="1"/>
    </row>
    <row r="1144" spans="1:19" s="5" customFormat="1" ht="39" customHeight="1" x14ac:dyDescent="0.2">
      <c r="A1144" s="62"/>
      <c r="B1144" s="16" t="s">
        <v>52</v>
      </c>
      <c r="C1144" s="44" t="s">
        <v>31</v>
      </c>
      <c r="D1144" s="9" t="s">
        <v>23</v>
      </c>
      <c r="E1144" s="9" t="s">
        <v>5</v>
      </c>
      <c r="F1144" s="9" t="s">
        <v>398</v>
      </c>
      <c r="G1144" s="9"/>
      <c r="H1144" s="9"/>
      <c r="I1144" s="9"/>
      <c r="J1144" s="44"/>
      <c r="K1144" s="6">
        <f>K1145</f>
        <v>13280.4</v>
      </c>
      <c r="L1144" s="6">
        <f>L1145</f>
        <v>3927.1</v>
      </c>
      <c r="M1144" s="38">
        <f t="shared" si="123"/>
        <v>29.570645462486066</v>
      </c>
      <c r="N1144" s="1"/>
      <c r="O1144" s="1"/>
      <c r="P1144" s="1"/>
      <c r="Q1144" s="1"/>
      <c r="R1144" s="1"/>
      <c r="S1144" s="1"/>
    </row>
    <row r="1145" spans="1:19" s="5" customFormat="1" ht="36.75" customHeight="1" x14ac:dyDescent="0.2">
      <c r="A1145" s="62"/>
      <c r="B1145" s="16" t="s">
        <v>52</v>
      </c>
      <c r="C1145" s="44" t="s">
        <v>31</v>
      </c>
      <c r="D1145" s="9" t="s">
        <v>23</v>
      </c>
      <c r="E1145" s="9" t="s">
        <v>5</v>
      </c>
      <c r="F1145" s="9" t="s">
        <v>398</v>
      </c>
      <c r="G1145" s="9" t="s">
        <v>520</v>
      </c>
      <c r="H1145" s="9"/>
      <c r="I1145" s="9"/>
      <c r="J1145" s="44"/>
      <c r="K1145" s="6">
        <f>K1146</f>
        <v>13280.4</v>
      </c>
      <c r="L1145" s="6">
        <f>L1146</f>
        <v>3927.1</v>
      </c>
      <c r="M1145" s="38">
        <f t="shared" si="123"/>
        <v>29.570645462486066</v>
      </c>
      <c r="N1145" s="1"/>
      <c r="O1145" s="1"/>
      <c r="P1145" s="1"/>
      <c r="Q1145" s="1"/>
      <c r="R1145" s="1"/>
      <c r="S1145" s="1"/>
    </row>
    <row r="1146" spans="1:19" s="5" customFormat="1" ht="38.25" customHeight="1" x14ac:dyDescent="0.2">
      <c r="A1146" s="62"/>
      <c r="B1146" s="23" t="s">
        <v>52</v>
      </c>
      <c r="C1146" s="44" t="s">
        <v>31</v>
      </c>
      <c r="D1146" s="9" t="s">
        <v>23</v>
      </c>
      <c r="E1146" s="9" t="s">
        <v>5</v>
      </c>
      <c r="F1146" s="9" t="s">
        <v>398</v>
      </c>
      <c r="G1146" s="9" t="s">
        <v>520</v>
      </c>
      <c r="H1146" s="9" t="s">
        <v>75</v>
      </c>
      <c r="I1146" s="9"/>
      <c r="J1146" s="44"/>
      <c r="K1146" s="6">
        <f>K1147+K1149</f>
        <v>13280.4</v>
      </c>
      <c r="L1146" s="6">
        <f>L1147+L1149</f>
        <v>3927.1</v>
      </c>
      <c r="M1146" s="38">
        <f t="shared" si="123"/>
        <v>29.570645462486066</v>
      </c>
      <c r="N1146" s="1"/>
      <c r="O1146" s="1"/>
      <c r="P1146" s="1"/>
      <c r="Q1146" s="1"/>
      <c r="R1146" s="1"/>
      <c r="S1146" s="1"/>
    </row>
    <row r="1147" spans="1:19" s="5" customFormat="1" ht="39" customHeight="1" x14ac:dyDescent="0.2">
      <c r="A1147" s="62"/>
      <c r="B1147" s="23" t="s">
        <v>521</v>
      </c>
      <c r="C1147" s="44" t="s">
        <v>31</v>
      </c>
      <c r="D1147" s="9" t="s">
        <v>23</v>
      </c>
      <c r="E1147" s="9" t="s">
        <v>5</v>
      </c>
      <c r="F1147" s="9" t="s">
        <v>398</v>
      </c>
      <c r="G1147" s="9" t="s">
        <v>520</v>
      </c>
      <c r="H1147" s="9" t="s">
        <v>75</v>
      </c>
      <c r="I1147" s="9" t="s">
        <v>531</v>
      </c>
      <c r="J1147" s="44"/>
      <c r="K1147" s="6">
        <f>K1148</f>
        <v>13090.4</v>
      </c>
      <c r="L1147" s="6">
        <f>L1148</f>
        <v>3927.1</v>
      </c>
      <c r="M1147" s="38">
        <f t="shared" si="123"/>
        <v>29.999847216280635</v>
      </c>
      <c r="N1147" s="1"/>
      <c r="O1147" s="1"/>
      <c r="P1147" s="1"/>
      <c r="Q1147" s="1"/>
      <c r="R1147" s="1"/>
      <c r="S1147" s="1"/>
    </row>
    <row r="1148" spans="1:19" s="5" customFormat="1" ht="57" customHeight="1" x14ac:dyDescent="0.2">
      <c r="A1148" s="62"/>
      <c r="B1148" s="16" t="s">
        <v>121</v>
      </c>
      <c r="C1148" s="44" t="s">
        <v>31</v>
      </c>
      <c r="D1148" s="9" t="s">
        <v>23</v>
      </c>
      <c r="E1148" s="9" t="s">
        <v>5</v>
      </c>
      <c r="F1148" s="9" t="s">
        <v>398</v>
      </c>
      <c r="G1148" s="9" t="s">
        <v>520</v>
      </c>
      <c r="H1148" s="9" t="s">
        <v>75</v>
      </c>
      <c r="I1148" s="9" t="s">
        <v>531</v>
      </c>
      <c r="J1148" s="44" t="s">
        <v>48</v>
      </c>
      <c r="K1148" s="6">
        <v>13090.4</v>
      </c>
      <c r="L1148" s="6">
        <v>3927.1</v>
      </c>
      <c r="M1148" s="38">
        <f t="shared" si="123"/>
        <v>29.999847216280635</v>
      </c>
      <c r="N1148" s="1"/>
      <c r="O1148" s="1"/>
      <c r="P1148" s="1"/>
      <c r="Q1148" s="1"/>
      <c r="R1148" s="1"/>
      <c r="S1148" s="1"/>
    </row>
    <row r="1149" spans="1:19" s="5" customFormat="1" ht="56.25" customHeight="1" x14ac:dyDescent="0.2">
      <c r="A1149" s="62"/>
      <c r="B1149" s="23" t="s">
        <v>620</v>
      </c>
      <c r="C1149" s="44" t="s">
        <v>31</v>
      </c>
      <c r="D1149" s="9" t="s">
        <v>23</v>
      </c>
      <c r="E1149" s="9" t="s">
        <v>5</v>
      </c>
      <c r="F1149" s="9" t="s">
        <v>398</v>
      </c>
      <c r="G1149" s="9" t="s">
        <v>520</v>
      </c>
      <c r="H1149" s="9" t="s">
        <v>75</v>
      </c>
      <c r="I1149" s="9" t="s">
        <v>609</v>
      </c>
      <c r="J1149" s="44"/>
      <c r="K1149" s="6">
        <f>K1150</f>
        <v>190</v>
      </c>
      <c r="L1149" s="6">
        <f>L1150</f>
        <v>0</v>
      </c>
      <c r="M1149" s="38">
        <f t="shared" si="123"/>
        <v>0</v>
      </c>
      <c r="N1149" s="1"/>
      <c r="O1149" s="1"/>
      <c r="P1149" s="1"/>
      <c r="Q1149" s="1"/>
      <c r="R1149" s="1"/>
      <c r="S1149" s="1"/>
    </row>
    <row r="1150" spans="1:19" s="5" customFormat="1" ht="56.25" customHeight="1" x14ac:dyDescent="0.2">
      <c r="A1150" s="62"/>
      <c r="B1150" s="16" t="s">
        <v>121</v>
      </c>
      <c r="C1150" s="44" t="s">
        <v>31</v>
      </c>
      <c r="D1150" s="9" t="s">
        <v>23</v>
      </c>
      <c r="E1150" s="9" t="s">
        <v>5</v>
      </c>
      <c r="F1150" s="9" t="s">
        <v>398</v>
      </c>
      <c r="G1150" s="9" t="s">
        <v>520</v>
      </c>
      <c r="H1150" s="9" t="s">
        <v>75</v>
      </c>
      <c r="I1150" s="9" t="s">
        <v>609</v>
      </c>
      <c r="J1150" s="44" t="s">
        <v>48</v>
      </c>
      <c r="K1150" s="6">
        <v>190</v>
      </c>
      <c r="L1150" s="6">
        <v>0</v>
      </c>
      <c r="M1150" s="38">
        <f t="shared" si="123"/>
        <v>0</v>
      </c>
      <c r="N1150" s="1"/>
      <c r="O1150" s="1"/>
      <c r="P1150" s="1"/>
      <c r="Q1150" s="1"/>
      <c r="R1150" s="1"/>
      <c r="S1150" s="1"/>
    </row>
    <row r="1151" spans="1:19" s="5" customFormat="1" ht="36.75" customHeight="1" x14ac:dyDescent="0.2">
      <c r="A1151" s="62"/>
      <c r="B1151" s="30" t="s">
        <v>64</v>
      </c>
      <c r="C1151" s="44">
        <v>929</v>
      </c>
      <c r="D1151" s="9" t="s">
        <v>23</v>
      </c>
      <c r="E1151" s="9" t="s">
        <v>7</v>
      </c>
      <c r="F1151" s="9"/>
      <c r="G1151" s="9"/>
      <c r="H1151" s="9"/>
      <c r="I1151" s="9"/>
      <c r="J1151" s="9"/>
      <c r="K1151" s="6">
        <f>K1152+K1159</f>
        <v>8848.7000000000007</v>
      </c>
      <c r="L1151" s="6">
        <f>L1152+L1159</f>
        <v>8831.2000000000007</v>
      </c>
      <c r="M1151" s="38">
        <f t="shared" si="123"/>
        <v>99.802230836168022</v>
      </c>
      <c r="N1151" s="1"/>
      <c r="O1151" s="1"/>
      <c r="P1151" s="1"/>
      <c r="Q1151" s="1"/>
      <c r="R1151" s="1"/>
      <c r="S1151" s="1"/>
    </row>
    <row r="1152" spans="1:19" s="5" customFormat="1" ht="59.25" customHeight="1" x14ac:dyDescent="0.2">
      <c r="A1152" s="62"/>
      <c r="B1152" s="30" t="s">
        <v>350</v>
      </c>
      <c r="C1152" s="44" t="s">
        <v>31</v>
      </c>
      <c r="D1152" s="9" t="s">
        <v>23</v>
      </c>
      <c r="E1152" s="9" t="s">
        <v>7</v>
      </c>
      <c r="F1152" s="9" t="s">
        <v>7</v>
      </c>
      <c r="G1152" s="9"/>
      <c r="H1152" s="9"/>
      <c r="I1152" s="9"/>
      <c r="J1152" s="9"/>
      <c r="K1152" s="6">
        <f>SUM(K1153)</f>
        <v>7800.7000000000007</v>
      </c>
      <c r="L1152" s="6">
        <f>SUM(L1153)</f>
        <v>7783.2</v>
      </c>
      <c r="M1152" s="38">
        <f t="shared" si="123"/>
        <v>99.775661158613957</v>
      </c>
      <c r="N1152" s="1"/>
      <c r="O1152" s="1"/>
      <c r="P1152" s="1"/>
      <c r="Q1152" s="1"/>
      <c r="R1152" s="1"/>
      <c r="S1152" s="1"/>
    </row>
    <row r="1153" spans="1:19" s="5" customFormat="1" ht="117" customHeight="1" x14ac:dyDescent="0.2">
      <c r="A1153" s="62"/>
      <c r="B1153" s="30" t="s">
        <v>167</v>
      </c>
      <c r="C1153" s="44" t="s">
        <v>31</v>
      </c>
      <c r="D1153" s="9" t="s">
        <v>23</v>
      </c>
      <c r="E1153" s="9" t="s">
        <v>7</v>
      </c>
      <c r="F1153" s="9" t="s">
        <v>7</v>
      </c>
      <c r="G1153" s="9" t="s">
        <v>88</v>
      </c>
      <c r="H1153" s="9"/>
      <c r="I1153" s="9"/>
      <c r="J1153" s="9"/>
      <c r="K1153" s="6">
        <f t="shared" ref="K1153:L1153" si="127">SUM(K1154)</f>
        <v>7800.7000000000007</v>
      </c>
      <c r="L1153" s="6">
        <f t="shared" si="127"/>
        <v>7783.2</v>
      </c>
      <c r="M1153" s="38">
        <f t="shared" si="123"/>
        <v>99.775661158613957</v>
      </c>
      <c r="N1153" s="1"/>
      <c r="O1153" s="1"/>
      <c r="P1153" s="1"/>
      <c r="Q1153" s="1"/>
      <c r="R1153" s="1"/>
      <c r="S1153" s="1"/>
    </row>
    <row r="1154" spans="1:19" s="5" customFormat="1" ht="114" customHeight="1" x14ac:dyDescent="0.2">
      <c r="A1154" s="62"/>
      <c r="B1154" s="30" t="s">
        <v>351</v>
      </c>
      <c r="C1154" s="44" t="s">
        <v>31</v>
      </c>
      <c r="D1154" s="9" t="s">
        <v>23</v>
      </c>
      <c r="E1154" s="9" t="s">
        <v>7</v>
      </c>
      <c r="F1154" s="9" t="s">
        <v>7</v>
      </c>
      <c r="G1154" s="9" t="s">
        <v>88</v>
      </c>
      <c r="H1154" s="9" t="s">
        <v>2</v>
      </c>
      <c r="I1154" s="9"/>
      <c r="J1154" s="9"/>
      <c r="K1154" s="6">
        <f>SUM(K1155)</f>
        <v>7800.7000000000007</v>
      </c>
      <c r="L1154" s="6">
        <f>SUM(L1155)</f>
        <v>7783.2</v>
      </c>
      <c r="M1154" s="38">
        <f t="shared" si="123"/>
        <v>99.775661158613957</v>
      </c>
      <c r="N1154" s="1"/>
      <c r="O1154" s="1"/>
      <c r="P1154" s="1"/>
      <c r="Q1154" s="1"/>
      <c r="R1154" s="1"/>
      <c r="S1154" s="1"/>
    </row>
    <row r="1155" spans="1:19" s="5" customFormat="1" ht="39" customHeight="1" x14ac:dyDescent="0.2">
      <c r="A1155" s="62"/>
      <c r="B1155" s="16" t="s">
        <v>46</v>
      </c>
      <c r="C1155" s="44" t="s">
        <v>31</v>
      </c>
      <c r="D1155" s="9" t="s">
        <v>23</v>
      </c>
      <c r="E1155" s="9" t="s">
        <v>7</v>
      </c>
      <c r="F1155" s="9" t="s">
        <v>7</v>
      </c>
      <c r="G1155" s="9" t="s">
        <v>88</v>
      </c>
      <c r="H1155" s="9" t="s">
        <v>2</v>
      </c>
      <c r="I1155" s="9" t="s">
        <v>76</v>
      </c>
      <c r="J1155" s="9"/>
      <c r="K1155" s="6">
        <f>SUM(K1156:K1158)</f>
        <v>7800.7000000000007</v>
      </c>
      <c r="L1155" s="6">
        <f>SUM(L1156:L1158)</f>
        <v>7783.2</v>
      </c>
      <c r="M1155" s="38">
        <f t="shared" si="123"/>
        <v>99.775661158613957</v>
      </c>
      <c r="N1155" s="1"/>
      <c r="O1155" s="1"/>
      <c r="P1155" s="1"/>
      <c r="Q1155" s="1"/>
      <c r="R1155" s="1"/>
      <c r="S1155" s="1"/>
    </row>
    <row r="1156" spans="1:19" s="5" customFormat="1" ht="156" customHeight="1" x14ac:dyDescent="0.2">
      <c r="A1156" s="62"/>
      <c r="B1156" s="16" t="s">
        <v>120</v>
      </c>
      <c r="C1156" s="44" t="s">
        <v>31</v>
      </c>
      <c r="D1156" s="9" t="s">
        <v>23</v>
      </c>
      <c r="E1156" s="9" t="s">
        <v>7</v>
      </c>
      <c r="F1156" s="9" t="s">
        <v>7</v>
      </c>
      <c r="G1156" s="9" t="s">
        <v>88</v>
      </c>
      <c r="H1156" s="9" t="s">
        <v>2</v>
      </c>
      <c r="I1156" s="9" t="s">
        <v>76</v>
      </c>
      <c r="J1156" s="9" t="s">
        <v>47</v>
      </c>
      <c r="K1156" s="6">
        <v>7480.2</v>
      </c>
      <c r="L1156" s="6">
        <v>7480.2</v>
      </c>
      <c r="M1156" s="38">
        <f t="shared" si="123"/>
        <v>100</v>
      </c>
      <c r="N1156" s="1"/>
      <c r="O1156" s="1"/>
      <c r="P1156" s="1"/>
      <c r="Q1156" s="1"/>
      <c r="R1156" s="1"/>
      <c r="S1156" s="1"/>
    </row>
    <row r="1157" spans="1:19" s="5" customFormat="1" ht="57.75" customHeight="1" x14ac:dyDescent="0.2">
      <c r="A1157" s="62"/>
      <c r="B1157" s="16" t="s">
        <v>121</v>
      </c>
      <c r="C1157" s="44" t="s">
        <v>31</v>
      </c>
      <c r="D1157" s="9" t="s">
        <v>23</v>
      </c>
      <c r="E1157" s="9" t="s">
        <v>7</v>
      </c>
      <c r="F1157" s="9" t="s">
        <v>7</v>
      </c>
      <c r="G1157" s="9" t="s">
        <v>88</v>
      </c>
      <c r="H1157" s="9" t="s">
        <v>2</v>
      </c>
      <c r="I1157" s="9" t="s">
        <v>76</v>
      </c>
      <c r="J1157" s="9" t="s">
        <v>48</v>
      </c>
      <c r="K1157" s="6">
        <f>7171.6-6851.2</f>
        <v>320.40000000000055</v>
      </c>
      <c r="L1157" s="6">
        <v>302.89999999999998</v>
      </c>
      <c r="M1157" s="38">
        <f t="shared" si="123"/>
        <v>94.538077403245779</v>
      </c>
      <c r="N1157" s="1"/>
      <c r="O1157" s="1"/>
      <c r="P1157" s="1"/>
      <c r="Q1157" s="1"/>
      <c r="R1157" s="1"/>
      <c r="S1157" s="1"/>
    </row>
    <row r="1158" spans="1:19" s="5" customFormat="1" ht="19.5" customHeight="1" x14ac:dyDescent="0.2">
      <c r="A1158" s="62"/>
      <c r="B1158" s="16" t="s">
        <v>49</v>
      </c>
      <c r="C1158" s="44" t="s">
        <v>31</v>
      </c>
      <c r="D1158" s="9" t="s">
        <v>23</v>
      </c>
      <c r="E1158" s="9" t="s">
        <v>7</v>
      </c>
      <c r="F1158" s="9" t="s">
        <v>7</v>
      </c>
      <c r="G1158" s="9" t="s">
        <v>88</v>
      </c>
      <c r="H1158" s="9" t="s">
        <v>2</v>
      </c>
      <c r="I1158" s="9" t="s">
        <v>76</v>
      </c>
      <c r="J1158" s="9" t="s">
        <v>50</v>
      </c>
      <c r="K1158" s="6">
        <v>0.1</v>
      </c>
      <c r="L1158" s="6">
        <v>0.1</v>
      </c>
      <c r="M1158" s="38">
        <f t="shared" si="123"/>
        <v>100</v>
      </c>
      <c r="N1158" s="1"/>
      <c r="O1158" s="1"/>
      <c r="P1158" s="1"/>
      <c r="Q1158" s="1"/>
      <c r="R1158" s="1"/>
      <c r="S1158" s="1"/>
    </row>
    <row r="1159" spans="1:19" s="5" customFormat="1" ht="78.75" customHeight="1" x14ac:dyDescent="0.2">
      <c r="A1159" s="62"/>
      <c r="B1159" s="16" t="s">
        <v>210</v>
      </c>
      <c r="C1159" s="44" t="s">
        <v>31</v>
      </c>
      <c r="D1159" s="9" t="s">
        <v>23</v>
      </c>
      <c r="E1159" s="9" t="s">
        <v>7</v>
      </c>
      <c r="F1159" s="9" t="s">
        <v>69</v>
      </c>
      <c r="G1159" s="9"/>
      <c r="H1159" s="9"/>
      <c r="I1159" s="9"/>
      <c r="J1159" s="9"/>
      <c r="K1159" s="6">
        <f>K1164+K1160</f>
        <v>1048</v>
      </c>
      <c r="L1159" s="6">
        <f>L1164+L1160</f>
        <v>1048</v>
      </c>
      <c r="M1159" s="38">
        <f t="shared" si="123"/>
        <v>100</v>
      </c>
      <c r="N1159" s="1"/>
      <c r="O1159" s="1"/>
      <c r="P1159" s="1"/>
      <c r="Q1159" s="1"/>
      <c r="R1159" s="1"/>
      <c r="S1159" s="1"/>
    </row>
    <row r="1160" spans="1:19" s="5" customFormat="1" ht="96.75" customHeight="1" x14ac:dyDescent="0.2">
      <c r="A1160" s="62"/>
      <c r="B1160" s="16" t="s">
        <v>453</v>
      </c>
      <c r="C1160" s="44" t="s">
        <v>31</v>
      </c>
      <c r="D1160" s="9" t="s">
        <v>23</v>
      </c>
      <c r="E1160" s="9" t="s">
        <v>7</v>
      </c>
      <c r="F1160" s="9" t="s">
        <v>69</v>
      </c>
      <c r="G1160" s="9" t="s">
        <v>88</v>
      </c>
      <c r="H1160" s="9"/>
      <c r="I1160" s="9"/>
      <c r="J1160" s="9"/>
      <c r="K1160" s="6">
        <f t="shared" ref="K1160:L1162" si="128">SUM(K1161)</f>
        <v>291.7</v>
      </c>
      <c r="L1160" s="6">
        <f t="shared" si="128"/>
        <v>291.7</v>
      </c>
      <c r="M1160" s="38">
        <f t="shared" ref="M1160:M1222" si="129">L1160/K1160*100</f>
        <v>100</v>
      </c>
      <c r="N1160" s="1"/>
      <c r="O1160" s="1"/>
      <c r="P1160" s="1"/>
      <c r="Q1160" s="1"/>
      <c r="R1160" s="1"/>
      <c r="S1160" s="1"/>
    </row>
    <row r="1161" spans="1:19" s="5" customFormat="1" ht="113.25" customHeight="1" x14ac:dyDescent="0.2">
      <c r="A1161" s="62"/>
      <c r="B1161" s="16" t="s">
        <v>454</v>
      </c>
      <c r="C1161" s="44" t="s">
        <v>31</v>
      </c>
      <c r="D1161" s="9" t="s">
        <v>23</v>
      </c>
      <c r="E1161" s="9" t="s">
        <v>7</v>
      </c>
      <c r="F1161" s="9" t="s">
        <v>69</v>
      </c>
      <c r="G1161" s="9" t="s">
        <v>88</v>
      </c>
      <c r="H1161" s="9" t="s">
        <v>2</v>
      </c>
      <c r="I1161" s="9"/>
      <c r="J1161" s="9"/>
      <c r="K1161" s="6">
        <f t="shared" si="128"/>
        <v>291.7</v>
      </c>
      <c r="L1161" s="6">
        <f t="shared" si="128"/>
        <v>291.7</v>
      </c>
      <c r="M1161" s="38">
        <f t="shared" si="129"/>
        <v>100</v>
      </c>
      <c r="N1161" s="1"/>
      <c r="O1161" s="1"/>
      <c r="P1161" s="1"/>
      <c r="Q1161" s="1"/>
      <c r="R1161" s="1"/>
      <c r="S1161" s="1"/>
    </row>
    <row r="1162" spans="1:19" s="5" customFormat="1" ht="139.5" customHeight="1" x14ac:dyDescent="0.2">
      <c r="A1162" s="62"/>
      <c r="B1162" s="16" t="s">
        <v>455</v>
      </c>
      <c r="C1162" s="44" t="s">
        <v>31</v>
      </c>
      <c r="D1162" s="9" t="s">
        <v>23</v>
      </c>
      <c r="E1162" s="9" t="s">
        <v>7</v>
      </c>
      <c r="F1162" s="9" t="s">
        <v>69</v>
      </c>
      <c r="G1162" s="9" t="s">
        <v>88</v>
      </c>
      <c r="H1162" s="9" t="s">
        <v>2</v>
      </c>
      <c r="I1162" s="9" t="s">
        <v>255</v>
      </c>
      <c r="J1162" s="9"/>
      <c r="K1162" s="6">
        <f t="shared" si="128"/>
        <v>291.7</v>
      </c>
      <c r="L1162" s="6">
        <f t="shared" si="128"/>
        <v>291.7</v>
      </c>
      <c r="M1162" s="38">
        <f t="shared" si="129"/>
        <v>100</v>
      </c>
      <c r="N1162" s="1"/>
      <c r="O1162" s="1"/>
      <c r="P1162" s="1"/>
      <c r="Q1162" s="1"/>
      <c r="R1162" s="1"/>
      <c r="S1162" s="1"/>
    </row>
    <row r="1163" spans="1:19" s="5" customFormat="1" ht="57.75" customHeight="1" x14ac:dyDescent="0.2">
      <c r="A1163" s="62"/>
      <c r="B1163" s="16" t="s">
        <v>121</v>
      </c>
      <c r="C1163" s="44" t="s">
        <v>31</v>
      </c>
      <c r="D1163" s="9" t="s">
        <v>23</v>
      </c>
      <c r="E1163" s="9" t="s">
        <v>7</v>
      </c>
      <c r="F1163" s="9" t="s">
        <v>69</v>
      </c>
      <c r="G1163" s="9" t="s">
        <v>88</v>
      </c>
      <c r="H1163" s="9" t="s">
        <v>2</v>
      </c>
      <c r="I1163" s="9" t="s">
        <v>255</v>
      </c>
      <c r="J1163" s="9" t="s">
        <v>48</v>
      </c>
      <c r="K1163" s="6">
        <v>291.7</v>
      </c>
      <c r="L1163" s="6">
        <v>291.7</v>
      </c>
      <c r="M1163" s="38">
        <f t="shared" si="129"/>
        <v>100</v>
      </c>
      <c r="N1163" s="1"/>
      <c r="O1163" s="1"/>
      <c r="P1163" s="1"/>
      <c r="Q1163" s="1"/>
      <c r="R1163" s="1"/>
      <c r="S1163" s="1"/>
    </row>
    <row r="1164" spans="1:19" s="5" customFormat="1" ht="75.75" customHeight="1" x14ac:dyDescent="0.2">
      <c r="A1164" s="62"/>
      <c r="B1164" s="16" t="s">
        <v>296</v>
      </c>
      <c r="C1164" s="44" t="s">
        <v>31</v>
      </c>
      <c r="D1164" s="9" t="s">
        <v>23</v>
      </c>
      <c r="E1164" s="9" t="s">
        <v>7</v>
      </c>
      <c r="F1164" s="9" t="s">
        <v>69</v>
      </c>
      <c r="G1164" s="9" t="s">
        <v>115</v>
      </c>
      <c r="H1164" s="9"/>
      <c r="I1164" s="9"/>
      <c r="J1164" s="9"/>
      <c r="K1164" s="6">
        <f>K1165</f>
        <v>756.3</v>
      </c>
      <c r="L1164" s="6">
        <f>L1165</f>
        <v>756.3</v>
      </c>
      <c r="M1164" s="38">
        <f t="shared" si="129"/>
        <v>100</v>
      </c>
      <c r="N1164" s="1"/>
      <c r="O1164" s="1"/>
      <c r="P1164" s="1"/>
      <c r="Q1164" s="1"/>
      <c r="R1164" s="1"/>
      <c r="S1164" s="1"/>
    </row>
    <row r="1165" spans="1:19" s="5" customFormat="1" ht="267.75" customHeight="1" x14ac:dyDescent="0.2">
      <c r="A1165" s="62"/>
      <c r="B1165" s="29" t="s">
        <v>448</v>
      </c>
      <c r="C1165" s="44" t="s">
        <v>31</v>
      </c>
      <c r="D1165" s="9" t="s">
        <v>23</v>
      </c>
      <c r="E1165" s="9" t="s">
        <v>7</v>
      </c>
      <c r="F1165" s="9" t="s">
        <v>69</v>
      </c>
      <c r="G1165" s="9" t="s">
        <v>115</v>
      </c>
      <c r="H1165" s="9" t="s">
        <v>2</v>
      </c>
      <c r="I1165" s="9"/>
      <c r="J1165" s="9"/>
      <c r="K1165" s="6">
        <f>SUM(K1166)</f>
        <v>756.3</v>
      </c>
      <c r="L1165" s="6">
        <f>SUM(L1166)</f>
        <v>756.3</v>
      </c>
      <c r="M1165" s="38">
        <f t="shared" si="129"/>
        <v>100</v>
      </c>
      <c r="N1165" s="1"/>
      <c r="O1165" s="1"/>
      <c r="P1165" s="1"/>
      <c r="Q1165" s="1"/>
      <c r="R1165" s="1"/>
      <c r="S1165" s="1"/>
    </row>
    <row r="1166" spans="1:19" s="5" customFormat="1" ht="212.25" customHeight="1" x14ac:dyDescent="0.2">
      <c r="A1166" s="62"/>
      <c r="B1166" s="16" t="s">
        <v>654</v>
      </c>
      <c r="C1166" s="44" t="s">
        <v>31</v>
      </c>
      <c r="D1166" s="9" t="s">
        <v>23</v>
      </c>
      <c r="E1166" s="9" t="s">
        <v>7</v>
      </c>
      <c r="F1166" s="9" t="s">
        <v>69</v>
      </c>
      <c r="G1166" s="9" t="s">
        <v>115</v>
      </c>
      <c r="H1166" s="9" t="s">
        <v>2</v>
      </c>
      <c r="I1166" s="9" t="s">
        <v>153</v>
      </c>
      <c r="J1166" s="9"/>
      <c r="K1166" s="6">
        <f>K1167+K1168</f>
        <v>756.3</v>
      </c>
      <c r="L1166" s="6">
        <f>L1167+L1168</f>
        <v>756.3</v>
      </c>
      <c r="M1166" s="38">
        <f t="shared" si="129"/>
        <v>100</v>
      </c>
      <c r="N1166" s="1"/>
      <c r="O1166" s="1"/>
      <c r="P1166" s="1"/>
      <c r="Q1166" s="1"/>
      <c r="R1166" s="1"/>
      <c r="S1166" s="1"/>
    </row>
    <row r="1167" spans="1:19" s="5" customFormat="1" ht="57.75" customHeight="1" x14ac:dyDescent="0.2">
      <c r="A1167" s="62"/>
      <c r="B1167" s="16" t="s">
        <v>121</v>
      </c>
      <c r="C1167" s="44" t="s">
        <v>31</v>
      </c>
      <c r="D1167" s="9" t="s">
        <v>23</v>
      </c>
      <c r="E1167" s="9" t="s">
        <v>7</v>
      </c>
      <c r="F1167" s="9" t="s">
        <v>69</v>
      </c>
      <c r="G1167" s="9" t="s">
        <v>115</v>
      </c>
      <c r="H1167" s="9" t="s">
        <v>2</v>
      </c>
      <c r="I1167" s="9" t="s">
        <v>153</v>
      </c>
      <c r="J1167" s="9" t="s">
        <v>48</v>
      </c>
      <c r="K1167" s="6">
        <v>600</v>
      </c>
      <c r="L1167" s="6">
        <v>600</v>
      </c>
      <c r="M1167" s="38">
        <f t="shared" si="129"/>
        <v>100</v>
      </c>
      <c r="N1167" s="1"/>
      <c r="O1167" s="1"/>
      <c r="P1167" s="1"/>
      <c r="Q1167" s="1"/>
      <c r="R1167" s="1"/>
      <c r="S1167" s="1"/>
    </row>
    <row r="1168" spans="1:19" s="5" customFormat="1" ht="37.5" x14ac:dyDescent="0.2">
      <c r="A1168" s="62"/>
      <c r="B1168" s="16" t="s">
        <v>54</v>
      </c>
      <c r="C1168" s="44" t="s">
        <v>31</v>
      </c>
      <c r="D1168" s="9" t="s">
        <v>23</v>
      </c>
      <c r="E1168" s="9" t="s">
        <v>7</v>
      </c>
      <c r="F1168" s="9" t="s">
        <v>69</v>
      </c>
      <c r="G1168" s="9" t="s">
        <v>115</v>
      </c>
      <c r="H1168" s="9" t="s">
        <v>2</v>
      </c>
      <c r="I1168" s="9" t="s">
        <v>153</v>
      </c>
      <c r="J1168" s="9" t="s">
        <v>55</v>
      </c>
      <c r="K1168" s="6">
        <v>156.30000000000001</v>
      </c>
      <c r="L1168" s="6">
        <v>156.30000000000001</v>
      </c>
      <c r="M1168" s="38">
        <f t="shared" si="129"/>
        <v>100</v>
      </c>
      <c r="N1168" s="1"/>
      <c r="O1168" s="1"/>
      <c r="P1168" s="1"/>
      <c r="Q1168" s="1"/>
      <c r="R1168" s="1"/>
      <c r="S1168" s="1"/>
    </row>
    <row r="1169" spans="1:19" s="5" customFormat="1" ht="93.75" x14ac:dyDescent="0.2">
      <c r="A1169" s="60" t="s">
        <v>69</v>
      </c>
      <c r="B1169" s="30" t="s">
        <v>353</v>
      </c>
      <c r="C1169" s="44">
        <v>934</v>
      </c>
      <c r="D1169" s="9"/>
      <c r="E1169" s="9"/>
      <c r="F1169" s="9"/>
      <c r="G1169" s="9"/>
      <c r="H1169" s="9"/>
      <c r="I1169" s="9"/>
      <c r="J1169" s="9"/>
      <c r="K1169" s="6">
        <f>K1170+K1177</f>
        <v>49602.3</v>
      </c>
      <c r="L1169" s="6">
        <f>L1170+L1177</f>
        <v>47305.9</v>
      </c>
      <c r="M1169" s="38">
        <f t="shared" si="129"/>
        <v>95.370375970469112</v>
      </c>
      <c r="N1169" s="1"/>
      <c r="O1169" s="1"/>
      <c r="P1169" s="1"/>
      <c r="Q1169" s="1"/>
      <c r="R1169" s="1"/>
      <c r="S1169" s="1"/>
    </row>
    <row r="1170" spans="1:19" s="5" customFormat="1" ht="56.25" x14ac:dyDescent="0.2">
      <c r="A1170" s="60"/>
      <c r="B1170" s="16" t="s">
        <v>14</v>
      </c>
      <c r="C1170" s="44" t="s">
        <v>72</v>
      </c>
      <c r="D1170" s="9" t="s">
        <v>5</v>
      </c>
      <c r="E1170" s="9"/>
      <c r="F1170" s="9"/>
      <c r="G1170" s="9"/>
      <c r="H1170" s="9"/>
      <c r="I1170" s="9"/>
      <c r="J1170" s="9"/>
      <c r="K1170" s="6">
        <f t="shared" ref="K1170:L1171" si="130">SUM(K1171)</f>
        <v>470.4</v>
      </c>
      <c r="L1170" s="6">
        <f t="shared" si="130"/>
        <v>470.4</v>
      </c>
      <c r="M1170" s="38">
        <f t="shared" si="129"/>
        <v>100</v>
      </c>
      <c r="N1170" s="1"/>
      <c r="O1170" s="1"/>
      <c r="P1170" s="1"/>
      <c r="Q1170" s="1"/>
      <c r="R1170" s="1"/>
      <c r="S1170" s="1"/>
    </row>
    <row r="1171" spans="1:19" s="5" customFormat="1" ht="75" x14ac:dyDescent="0.2">
      <c r="A1171" s="60"/>
      <c r="B1171" s="16" t="s">
        <v>128</v>
      </c>
      <c r="C1171" s="44" t="s">
        <v>72</v>
      </c>
      <c r="D1171" s="9" t="s">
        <v>5</v>
      </c>
      <c r="E1171" s="9" t="s">
        <v>10</v>
      </c>
      <c r="F1171" s="9"/>
      <c r="G1171" s="9"/>
      <c r="H1171" s="9"/>
      <c r="I1171" s="9"/>
      <c r="J1171" s="9"/>
      <c r="K1171" s="6">
        <f t="shared" si="130"/>
        <v>470.4</v>
      </c>
      <c r="L1171" s="6">
        <f t="shared" si="130"/>
        <v>470.4</v>
      </c>
      <c r="M1171" s="38">
        <f t="shared" si="129"/>
        <v>100</v>
      </c>
      <c r="N1171" s="1"/>
      <c r="O1171" s="1"/>
      <c r="P1171" s="1"/>
      <c r="Q1171" s="1"/>
      <c r="R1171" s="1"/>
      <c r="S1171" s="1"/>
    </row>
    <row r="1172" spans="1:19" s="5" customFormat="1" ht="56.25" x14ac:dyDescent="0.2">
      <c r="A1172" s="60"/>
      <c r="B1172" s="18" t="s">
        <v>301</v>
      </c>
      <c r="C1172" s="45">
        <v>934</v>
      </c>
      <c r="D1172" s="9" t="s">
        <v>5</v>
      </c>
      <c r="E1172" s="9" t="s">
        <v>10</v>
      </c>
      <c r="F1172" s="9" t="s">
        <v>81</v>
      </c>
      <c r="G1172" s="9"/>
      <c r="H1172" s="9"/>
      <c r="I1172" s="9"/>
      <c r="J1172" s="44"/>
      <c r="K1172" s="6">
        <f>SUM(K1173)</f>
        <v>470.4</v>
      </c>
      <c r="L1172" s="6">
        <f>SUM(L1173)</f>
        <v>470.4</v>
      </c>
      <c r="M1172" s="38">
        <f t="shared" si="129"/>
        <v>100</v>
      </c>
      <c r="N1172" s="1"/>
      <c r="O1172" s="1"/>
      <c r="P1172" s="1"/>
      <c r="Q1172" s="1"/>
      <c r="R1172" s="1"/>
      <c r="S1172" s="1"/>
    </row>
    <row r="1173" spans="1:19" s="5" customFormat="1" ht="114" customHeight="1" x14ac:dyDescent="0.2">
      <c r="A1173" s="60"/>
      <c r="B1173" s="18" t="s">
        <v>309</v>
      </c>
      <c r="C1173" s="45">
        <v>934</v>
      </c>
      <c r="D1173" s="9" t="s">
        <v>5</v>
      </c>
      <c r="E1173" s="9" t="s">
        <v>10</v>
      </c>
      <c r="F1173" s="9" t="s">
        <v>81</v>
      </c>
      <c r="G1173" s="9" t="s">
        <v>115</v>
      </c>
      <c r="H1173" s="9"/>
      <c r="I1173" s="9"/>
      <c r="J1173" s="44"/>
      <c r="K1173" s="6">
        <f t="shared" ref="K1173:L1175" si="131">SUM(K1174)</f>
        <v>470.4</v>
      </c>
      <c r="L1173" s="6">
        <f t="shared" si="131"/>
        <v>470.4</v>
      </c>
      <c r="M1173" s="38">
        <f t="shared" si="129"/>
        <v>100</v>
      </c>
      <c r="N1173" s="1"/>
      <c r="O1173" s="1"/>
      <c r="P1173" s="1"/>
      <c r="Q1173" s="1"/>
      <c r="R1173" s="1"/>
      <c r="S1173" s="1"/>
    </row>
    <row r="1174" spans="1:19" s="5" customFormat="1" ht="95.25" customHeight="1" x14ac:dyDescent="0.2">
      <c r="A1174" s="60"/>
      <c r="B1174" s="18" t="s">
        <v>129</v>
      </c>
      <c r="C1174" s="45">
        <v>934</v>
      </c>
      <c r="D1174" s="9" t="s">
        <v>5</v>
      </c>
      <c r="E1174" s="9" t="s">
        <v>10</v>
      </c>
      <c r="F1174" s="9" t="s">
        <v>81</v>
      </c>
      <c r="G1174" s="9" t="s">
        <v>115</v>
      </c>
      <c r="H1174" s="9" t="s">
        <v>2</v>
      </c>
      <c r="I1174" s="9"/>
      <c r="J1174" s="44"/>
      <c r="K1174" s="6">
        <f t="shared" si="131"/>
        <v>470.4</v>
      </c>
      <c r="L1174" s="6">
        <f t="shared" si="131"/>
        <v>470.4</v>
      </c>
      <c r="M1174" s="38">
        <f t="shared" si="129"/>
        <v>100</v>
      </c>
      <c r="N1174" s="1"/>
      <c r="O1174" s="1"/>
      <c r="P1174" s="1"/>
      <c r="Q1174" s="1"/>
      <c r="R1174" s="1"/>
      <c r="S1174" s="1"/>
    </row>
    <row r="1175" spans="1:19" s="5" customFormat="1" ht="75" x14ac:dyDescent="0.2">
      <c r="A1175" s="60"/>
      <c r="B1175" s="18" t="s">
        <v>130</v>
      </c>
      <c r="C1175" s="45">
        <v>934</v>
      </c>
      <c r="D1175" s="9" t="s">
        <v>5</v>
      </c>
      <c r="E1175" s="9" t="s">
        <v>10</v>
      </c>
      <c r="F1175" s="9" t="s">
        <v>81</v>
      </c>
      <c r="G1175" s="9" t="s">
        <v>115</v>
      </c>
      <c r="H1175" s="9" t="s">
        <v>2</v>
      </c>
      <c r="I1175" s="9" t="s">
        <v>133</v>
      </c>
      <c r="J1175" s="44"/>
      <c r="K1175" s="6">
        <f t="shared" si="131"/>
        <v>470.4</v>
      </c>
      <c r="L1175" s="6">
        <f t="shared" si="131"/>
        <v>470.4</v>
      </c>
      <c r="M1175" s="38">
        <f t="shared" si="129"/>
        <v>100</v>
      </c>
      <c r="N1175" s="1"/>
      <c r="O1175" s="1"/>
      <c r="P1175" s="1"/>
      <c r="Q1175" s="1"/>
      <c r="R1175" s="1"/>
      <c r="S1175" s="1"/>
    </row>
    <row r="1176" spans="1:19" s="5" customFormat="1" ht="60" customHeight="1" x14ac:dyDescent="0.2">
      <c r="A1176" s="60"/>
      <c r="B1176" s="16" t="s">
        <v>121</v>
      </c>
      <c r="C1176" s="45">
        <v>934</v>
      </c>
      <c r="D1176" s="9" t="s">
        <v>5</v>
      </c>
      <c r="E1176" s="9" t="s">
        <v>10</v>
      </c>
      <c r="F1176" s="9" t="s">
        <v>81</v>
      </c>
      <c r="G1176" s="9" t="s">
        <v>115</v>
      </c>
      <c r="H1176" s="9" t="s">
        <v>2</v>
      </c>
      <c r="I1176" s="9" t="s">
        <v>133</v>
      </c>
      <c r="J1176" s="44" t="s">
        <v>48</v>
      </c>
      <c r="K1176" s="6">
        <v>470.4</v>
      </c>
      <c r="L1176" s="6">
        <v>470.4</v>
      </c>
      <c r="M1176" s="38">
        <f t="shared" si="129"/>
        <v>100</v>
      </c>
      <c r="N1176" s="1"/>
      <c r="O1176" s="1"/>
      <c r="P1176" s="1"/>
      <c r="Q1176" s="1"/>
      <c r="R1176" s="1"/>
      <c r="S1176" s="1"/>
    </row>
    <row r="1177" spans="1:19" s="5" customFormat="1" x14ac:dyDescent="0.2">
      <c r="A1177" s="60"/>
      <c r="B1177" s="30" t="s">
        <v>18</v>
      </c>
      <c r="C1177" s="44">
        <v>934</v>
      </c>
      <c r="D1177" s="9" t="s">
        <v>8</v>
      </c>
      <c r="E1177" s="9"/>
      <c r="F1177" s="9"/>
      <c r="G1177" s="9"/>
      <c r="H1177" s="9"/>
      <c r="I1177" s="9"/>
      <c r="J1177" s="9"/>
      <c r="K1177" s="6">
        <f>K1184+K1207+K1178</f>
        <v>49131.9</v>
      </c>
      <c r="L1177" s="6">
        <f>L1184+L1207+L1178</f>
        <v>46835.5</v>
      </c>
      <c r="M1177" s="38">
        <f t="shared" si="129"/>
        <v>95.326050895650283</v>
      </c>
      <c r="N1177" s="1"/>
      <c r="O1177" s="1"/>
      <c r="P1177" s="1"/>
      <c r="Q1177" s="1"/>
      <c r="R1177" s="1"/>
      <c r="S1177" s="1"/>
    </row>
    <row r="1178" spans="1:19" s="5" customFormat="1" ht="56.25" x14ac:dyDescent="0.2">
      <c r="A1178" s="60"/>
      <c r="B1178" s="16" t="s">
        <v>219</v>
      </c>
      <c r="C1178" s="45">
        <v>934</v>
      </c>
      <c r="D1178" s="9" t="s">
        <v>8</v>
      </c>
      <c r="E1178" s="9" t="s">
        <v>7</v>
      </c>
      <c r="F1178" s="9"/>
      <c r="G1178" s="9"/>
      <c r="H1178" s="9"/>
      <c r="I1178" s="9"/>
      <c r="J1178" s="44"/>
      <c r="K1178" s="6">
        <f t="shared" ref="K1178:L1181" si="132">SUM(K1179)</f>
        <v>8</v>
      </c>
      <c r="L1178" s="6">
        <f t="shared" si="132"/>
        <v>8</v>
      </c>
      <c r="M1178" s="38">
        <f t="shared" si="129"/>
        <v>100</v>
      </c>
      <c r="N1178" s="1"/>
      <c r="O1178" s="1"/>
      <c r="P1178" s="1"/>
      <c r="Q1178" s="1"/>
      <c r="R1178" s="1"/>
      <c r="S1178" s="1"/>
    </row>
    <row r="1179" spans="1:19" s="5" customFormat="1" ht="37.5" x14ac:dyDescent="0.2">
      <c r="A1179" s="60"/>
      <c r="B1179" s="16" t="s">
        <v>354</v>
      </c>
      <c r="C1179" s="45">
        <v>934</v>
      </c>
      <c r="D1179" s="9" t="s">
        <v>8</v>
      </c>
      <c r="E1179" s="9" t="s">
        <v>7</v>
      </c>
      <c r="F1179" s="9" t="s">
        <v>17</v>
      </c>
      <c r="G1179" s="9"/>
      <c r="H1179" s="9"/>
      <c r="I1179" s="9"/>
      <c r="J1179" s="44"/>
      <c r="K1179" s="6">
        <f t="shared" si="132"/>
        <v>8</v>
      </c>
      <c r="L1179" s="6">
        <f t="shared" si="132"/>
        <v>8</v>
      </c>
      <c r="M1179" s="38">
        <f t="shared" si="129"/>
        <v>100</v>
      </c>
      <c r="N1179" s="1"/>
      <c r="O1179" s="1"/>
      <c r="P1179" s="1"/>
      <c r="Q1179" s="1"/>
      <c r="R1179" s="1"/>
      <c r="S1179" s="1"/>
    </row>
    <row r="1180" spans="1:19" s="5" customFormat="1" ht="56.25" x14ac:dyDescent="0.2">
      <c r="A1180" s="60"/>
      <c r="B1180" s="16" t="s">
        <v>355</v>
      </c>
      <c r="C1180" s="45">
        <v>934</v>
      </c>
      <c r="D1180" s="9" t="s">
        <v>8</v>
      </c>
      <c r="E1180" s="9" t="s">
        <v>7</v>
      </c>
      <c r="F1180" s="9" t="s">
        <v>17</v>
      </c>
      <c r="G1180" s="9" t="s">
        <v>88</v>
      </c>
      <c r="H1180" s="9"/>
      <c r="I1180" s="9"/>
      <c r="J1180" s="44"/>
      <c r="K1180" s="6">
        <f t="shared" si="132"/>
        <v>8</v>
      </c>
      <c r="L1180" s="6">
        <f t="shared" si="132"/>
        <v>8</v>
      </c>
      <c r="M1180" s="38">
        <f t="shared" si="129"/>
        <v>100</v>
      </c>
      <c r="N1180" s="1"/>
      <c r="O1180" s="1"/>
      <c r="P1180" s="1"/>
      <c r="Q1180" s="1"/>
      <c r="R1180" s="1"/>
      <c r="S1180" s="1"/>
    </row>
    <row r="1181" spans="1:19" s="5" customFormat="1" ht="112.5" x14ac:dyDescent="0.2">
      <c r="A1181" s="60"/>
      <c r="B1181" s="16" t="s">
        <v>356</v>
      </c>
      <c r="C1181" s="45">
        <v>934</v>
      </c>
      <c r="D1181" s="9" t="s">
        <v>8</v>
      </c>
      <c r="E1181" s="9" t="s">
        <v>7</v>
      </c>
      <c r="F1181" s="9" t="s">
        <v>17</v>
      </c>
      <c r="G1181" s="9" t="s">
        <v>88</v>
      </c>
      <c r="H1181" s="9" t="s">
        <v>2</v>
      </c>
      <c r="I1181" s="9"/>
      <c r="J1181" s="44"/>
      <c r="K1181" s="6">
        <f t="shared" si="132"/>
        <v>8</v>
      </c>
      <c r="L1181" s="6">
        <f t="shared" si="132"/>
        <v>8</v>
      </c>
      <c r="M1181" s="38">
        <f t="shared" si="129"/>
        <v>100</v>
      </c>
      <c r="N1181" s="1"/>
      <c r="O1181" s="1"/>
      <c r="P1181" s="1"/>
      <c r="Q1181" s="1"/>
      <c r="R1181" s="1"/>
      <c r="S1181" s="1"/>
    </row>
    <row r="1182" spans="1:19" s="5" customFormat="1" ht="38.25" customHeight="1" x14ac:dyDescent="0.2">
      <c r="A1182" s="60"/>
      <c r="B1182" s="16" t="s">
        <v>221</v>
      </c>
      <c r="C1182" s="45">
        <v>934</v>
      </c>
      <c r="D1182" s="9" t="s">
        <v>8</v>
      </c>
      <c r="E1182" s="9" t="s">
        <v>7</v>
      </c>
      <c r="F1182" s="9" t="s">
        <v>17</v>
      </c>
      <c r="G1182" s="9" t="s">
        <v>88</v>
      </c>
      <c r="H1182" s="9" t="s">
        <v>2</v>
      </c>
      <c r="I1182" s="9" t="s">
        <v>220</v>
      </c>
      <c r="J1182" s="44"/>
      <c r="K1182" s="6">
        <f>SUM(K1183)</f>
        <v>8</v>
      </c>
      <c r="L1182" s="6">
        <f>SUM(L1183)</f>
        <v>8</v>
      </c>
      <c r="M1182" s="38">
        <f t="shared" si="129"/>
        <v>100</v>
      </c>
      <c r="N1182" s="1"/>
      <c r="O1182" s="1"/>
      <c r="P1182" s="1"/>
      <c r="Q1182" s="1"/>
      <c r="R1182" s="1"/>
      <c r="S1182" s="1"/>
    </row>
    <row r="1183" spans="1:19" s="5" customFormat="1" ht="58.5" customHeight="1" x14ac:dyDescent="0.2">
      <c r="A1183" s="60"/>
      <c r="B1183" s="16" t="s">
        <v>121</v>
      </c>
      <c r="C1183" s="45">
        <v>934</v>
      </c>
      <c r="D1183" s="9" t="s">
        <v>8</v>
      </c>
      <c r="E1183" s="9" t="s">
        <v>7</v>
      </c>
      <c r="F1183" s="9" t="s">
        <v>17</v>
      </c>
      <c r="G1183" s="9" t="s">
        <v>88</v>
      </c>
      <c r="H1183" s="9" t="s">
        <v>2</v>
      </c>
      <c r="I1183" s="9" t="s">
        <v>220</v>
      </c>
      <c r="J1183" s="44" t="s">
        <v>48</v>
      </c>
      <c r="K1183" s="6">
        <v>8</v>
      </c>
      <c r="L1183" s="6">
        <v>8</v>
      </c>
      <c r="M1183" s="38">
        <f t="shared" si="129"/>
        <v>100</v>
      </c>
      <c r="N1183" s="1"/>
      <c r="O1183" s="1"/>
      <c r="P1183" s="1"/>
      <c r="Q1183" s="1"/>
      <c r="R1183" s="1"/>
      <c r="S1183" s="1"/>
    </row>
    <row r="1184" spans="1:19" s="5" customFormat="1" ht="37.5" x14ac:dyDescent="0.2">
      <c r="A1184" s="60"/>
      <c r="B1184" s="30" t="s">
        <v>19</v>
      </c>
      <c r="C1184" s="44">
        <v>934</v>
      </c>
      <c r="D1184" s="9" t="s">
        <v>8</v>
      </c>
      <c r="E1184" s="9" t="s">
        <v>8</v>
      </c>
      <c r="F1184" s="9"/>
      <c r="G1184" s="9"/>
      <c r="H1184" s="9"/>
      <c r="I1184" s="9"/>
      <c r="J1184" s="9"/>
      <c r="K1184" s="6">
        <f>SUM(K1185+K1198)</f>
        <v>43611.3</v>
      </c>
      <c r="L1184" s="6">
        <f>SUM(L1185+L1198)</f>
        <v>41318</v>
      </c>
      <c r="M1184" s="38">
        <f t="shared" si="129"/>
        <v>94.741500482673061</v>
      </c>
      <c r="N1184" s="1"/>
      <c r="O1184" s="1"/>
      <c r="P1184" s="1"/>
      <c r="Q1184" s="1"/>
      <c r="R1184" s="1"/>
      <c r="S1184" s="1"/>
    </row>
    <row r="1185" spans="1:19" s="5" customFormat="1" ht="37.5" x14ac:dyDescent="0.2">
      <c r="A1185" s="60"/>
      <c r="B1185" s="18" t="s">
        <v>354</v>
      </c>
      <c r="C1185" s="44">
        <v>934</v>
      </c>
      <c r="D1185" s="9" t="s">
        <v>8</v>
      </c>
      <c r="E1185" s="9" t="s">
        <v>8</v>
      </c>
      <c r="F1185" s="9" t="s">
        <v>17</v>
      </c>
      <c r="G1185" s="9"/>
      <c r="H1185" s="9"/>
      <c r="I1185" s="9"/>
      <c r="J1185" s="9"/>
      <c r="K1185" s="6">
        <f>SUM(K1186)</f>
        <v>41019.600000000006</v>
      </c>
      <c r="L1185" s="6">
        <f>SUM(L1186+L1193+L1196)</f>
        <v>38850.800000000003</v>
      </c>
      <c r="M1185" s="38">
        <f t="shared" si="129"/>
        <v>94.712771455596837</v>
      </c>
      <c r="N1185" s="1"/>
      <c r="O1185" s="1"/>
      <c r="P1185" s="1"/>
      <c r="Q1185" s="1"/>
      <c r="R1185" s="1"/>
      <c r="S1185" s="1"/>
    </row>
    <row r="1186" spans="1:19" s="5" customFormat="1" ht="56.25" x14ac:dyDescent="0.2">
      <c r="A1186" s="60"/>
      <c r="B1186" s="18" t="s">
        <v>355</v>
      </c>
      <c r="C1186" s="44">
        <v>934</v>
      </c>
      <c r="D1186" s="9" t="s">
        <v>8</v>
      </c>
      <c r="E1186" s="9" t="s">
        <v>8</v>
      </c>
      <c r="F1186" s="9" t="s">
        <v>17</v>
      </c>
      <c r="G1186" s="9" t="s">
        <v>88</v>
      </c>
      <c r="H1186" s="9"/>
      <c r="I1186" s="9"/>
      <c r="J1186" s="9"/>
      <c r="K1186" s="6">
        <f>SUM(K1187+K1194)</f>
        <v>41019.600000000006</v>
      </c>
      <c r="L1186" s="6">
        <f>SUM(L1187+L1194)</f>
        <v>34242.700000000004</v>
      </c>
      <c r="M1186" s="38">
        <f t="shared" si="129"/>
        <v>83.478873514124956</v>
      </c>
      <c r="N1186" s="1"/>
      <c r="O1186" s="1"/>
      <c r="P1186" s="1"/>
      <c r="Q1186" s="1"/>
      <c r="R1186" s="1"/>
      <c r="S1186" s="1"/>
    </row>
    <row r="1187" spans="1:19" s="5" customFormat="1" ht="118.5" customHeight="1" x14ac:dyDescent="0.2">
      <c r="A1187" s="60"/>
      <c r="B1187" s="18" t="s">
        <v>456</v>
      </c>
      <c r="C1187" s="44">
        <v>934</v>
      </c>
      <c r="D1187" s="9" t="s">
        <v>8</v>
      </c>
      <c r="E1187" s="9" t="s">
        <v>8</v>
      </c>
      <c r="F1187" s="9" t="s">
        <v>17</v>
      </c>
      <c r="G1187" s="9" t="s">
        <v>88</v>
      </c>
      <c r="H1187" s="9" t="s">
        <v>4</v>
      </c>
      <c r="I1187" s="9"/>
      <c r="J1187" s="9"/>
      <c r="K1187" s="6">
        <f>SUM(K1188+K1192)</f>
        <v>32134.300000000003</v>
      </c>
      <c r="L1187" s="6">
        <f>SUM(L1188)</f>
        <v>29614.9</v>
      </c>
      <c r="M1187" s="38">
        <f t="shared" si="129"/>
        <v>92.159779425722661</v>
      </c>
      <c r="N1187" s="1"/>
      <c r="O1187" s="1"/>
      <c r="P1187" s="1"/>
      <c r="Q1187" s="1"/>
      <c r="R1187" s="1"/>
      <c r="S1187" s="1"/>
    </row>
    <row r="1188" spans="1:19" s="5" customFormat="1" ht="113.25" customHeight="1" x14ac:dyDescent="0.2">
      <c r="A1188" s="60"/>
      <c r="B1188" s="16" t="s">
        <v>65</v>
      </c>
      <c r="C1188" s="44" t="s">
        <v>72</v>
      </c>
      <c r="D1188" s="9" t="s">
        <v>8</v>
      </c>
      <c r="E1188" s="9" t="s">
        <v>8</v>
      </c>
      <c r="F1188" s="9" t="s">
        <v>17</v>
      </c>
      <c r="G1188" s="9" t="s">
        <v>88</v>
      </c>
      <c r="H1188" s="9" t="s">
        <v>4</v>
      </c>
      <c r="I1188" s="9" t="s">
        <v>83</v>
      </c>
      <c r="J1188" s="9"/>
      <c r="K1188" s="6">
        <f>SUM(K1189:K1191)</f>
        <v>31634.300000000003</v>
      </c>
      <c r="L1188" s="6">
        <f>SUM(L1189:L1191)</f>
        <v>29614.9</v>
      </c>
      <c r="M1188" s="38">
        <f t="shared" si="129"/>
        <v>93.616422680444956</v>
      </c>
      <c r="N1188" s="1"/>
      <c r="O1188" s="1"/>
      <c r="P1188" s="1"/>
      <c r="Q1188" s="1"/>
      <c r="R1188" s="1"/>
      <c r="S1188" s="1"/>
    </row>
    <row r="1189" spans="1:19" s="5" customFormat="1" ht="155.25" customHeight="1" x14ac:dyDescent="0.2">
      <c r="A1189" s="60"/>
      <c r="B1189" s="16" t="s">
        <v>120</v>
      </c>
      <c r="C1189" s="44" t="s">
        <v>72</v>
      </c>
      <c r="D1189" s="9" t="s">
        <v>8</v>
      </c>
      <c r="E1189" s="9" t="s">
        <v>8</v>
      </c>
      <c r="F1189" s="9" t="s">
        <v>17</v>
      </c>
      <c r="G1189" s="9" t="s">
        <v>88</v>
      </c>
      <c r="H1189" s="9" t="s">
        <v>4</v>
      </c>
      <c r="I1189" s="9" t="s">
        <v>83</v>
      </c>
      <c r="J1189" s="9" t="s">
        <v>47</v>
      </c>
      <c r="K1189" s="6">
        <v>30410</v>
      </c>
      <c r="L1189" s="6">
        <v>28640.7</v>
      </c>
      <c r="M1189" s="38">
        <f t="shared" si="129"/>
        <v>94.181848076290692</v>
      </c>
      <c r="N1189" s="1"/>
      <c r="O1189" s="1"/>
      <c r="P1189" s="1"/>
      <c r="Q1189" s="1"/>
      <c r="R1189" s="1"/>
      <c r="S1189" s="1"/>
    </row>
    <row r="1190" spans="1:19" s="5" customFormat="1" ht="61.5" customHeight="1" x14ac:dyDescent="0.2">
      <c r="A1190" s="60"/>
      <c r="B1190" s="16" t="s">
        <v>121</v>
      </c>
      <c r="C1190" s="44" t="s">
        <v>72</v>
      </c>
      <c r="D1190" s="9" t="s">
        <v>8</v>
      </c>
      <c r="E1190" s="9" t="s">
        <v>8</v>
      </c>
      <c r="F1190" s="9" t="s">
        <v>17</v>
      </c>
      <c r="G1190" s="9" t="s">
        <v>88</v>
      </c>
      <c r="H1190" s="9" t="s">
        <v>4</v>
      </c>
      <c r="I1190" s="9" t="s">
        <v>83</v>
      </c>
      <c r="J1190" s="9" t="s">
        <v>48</v>
      </c>
      <c r="K1190" s="6">
        <v>1183.4000000000001</v>
      </c>
      <c r="L1190" s="6">
        <v>935.4</v>
      </c>
      <c r="M1190" s="38">
        <f t="shared" si="129"/>
        <v>79.043434172722655</v>
      </c>
      <c r="N1190" s="1"/>
      <c r="O1190" s="1"/>
      <c r="P1190" s="1"/>
      <c r="Q1190" s="1"/>
      <c r="R1190" s="1"/>
      <c r="S1190" s="1"/>
    </row>
    <row r="1191" spans="1:19" s="5" customFormat="1" ht="19.5" customHeight="1" x14ac:dyDescent="0.2">
      <c r="A1191" s="60"/>
      <c r="B1191" s="16" t="s">
        <v>49</v>
      </c>
      <c r="C1191" s="44" t="s">
        <v>72</v>
      </c>
      <c r="D1191" s="9" t="s">
        <v>8</v>
      </c>
      <c r="E1191" s="9" t="s">
        <v>8</v>
      </c>
      <c r="F1191" s="9" t="s">
        <v>17</v>
      </c>
      <c r="G1191" s="9" t="s">
        <v>88</v>
      </c>
      <c r="H1191" s="9" t="s">
        <v>4</v>
      </c>
      <c r="I1191" s="9" t="s">
        <v>83</v>
      </c>
      <c r="J1191" s="9" t="s">
        <v>50</v>
      </c>
      <c r="K1191" s="6">
        <v>40.9</v>
      </c>
      <c r="L1191" s="6">
        <v>38.799999999999997</v>
      </c>
      <c r="M1191" s="38">
        <f t="shared" si="129"/>
        <v>94.865525672371632</v>
      </c>
      <c r="N1191" s="1"/>
      <c r="O1191" s="1"/>
      <c r="P1191" s="1"/>
      <c r="Q1191" s="1"/>
      <c r="R1191" s="1"/>
      <c r="S1191" s="1"/>
    </row>
    <row r="1192" spans="1:19" s="5" customFormat="1" ht="81" customHeight="1" x14ac:dyDescent="0.2">
      <c r="A1192" s="60"/>
      <c r="B1192" s="16" t="s">
        <v>542</v>
      </c>
      <c r="C1192" s="44" t="s">
        <v>72</v>
      </c>
      <c r="D1192" s="9" t="s">
        <v>8</v>
      </c>
      <c r="E1192" s="9" t="s">
        <v>8</v>
      </c>
      <c r="F1192" s="9" t="s">
        <v>17</v>
      </c>
      <c r="G1192" s="9" t="s">
        <v>88</v>
      </c>
      <c r="H1192" s="9" t="s">
        <v>4</v>
      </c>
      <c r="I1192" s="9" t="s">
        <v>538</v>
      </c>
      <c r="J1192" s="9"/>
      <c r="K1192" s="6">
        <f>K1193</f>
        <v>500</v>
      </c>
      <c r="L1192" s="6">
        <f>L1193</f>
        <v>500</v>
      </c>
      <c r="M1192" s="38">
        <f t="shared" si="129"/>
        <v>100</v>
      </c>
      <c r="N1192" s="1"/>
      <c r="O1192" s="1"/>
      <c r="P1192" s="1"/>
      <c r="Q1192" s="1"/>
      <c r="R1192" s="1"/>
      <c r="S1192" s="1"/>
    </row>
    <row r="1193" spans="1:19" s="5" customFormat="1" ht="60" customHeight="1" x14ac:dyDescent="0.2">
      <c r="A1193" s="60"/>
      <c r="B1193" s="16" t="s">
        <v>121</v>
      </c>
      <c r="C1193" s="44" t="s">
        <v>72</v>
      </c>
      <c r="D1193" s="9" t="s">
        <v>8</v>
      </c>
      <c r="E1193" s="9" t="s">
        <v>8</v>
      </c>
      <c r="F1193" s="9" t="s">
        <v>17</v>
      </c>
      <c r="G1193" s="9" t="s">
        <v>88</v>
      </c>
      <c r="H1193" s="9" t="s">
        <v>4</v>
      </c>
      <c r="I1193" s="9" t="s">
        <v>538</v>
      </c>
      <c r="J1193" s="9" t="s">
        <v>48</v>
      </c>
      <c r="K1193" s="6">
        <v>500</v>
      </c>
      <c r="L1193" s="6">
        <v>500</v>
      </c>
      <c r="M1193" s="38">
        <f t="shared" si="129"/>
        <v>100</v>
      </c>
      <c r="N1193" s="1"/>
      <c r="O1193" s="1"/>
      <c r="P1193" s="1"/>
      <c r="Q1193" s="1"/>
      <c r="R1193" s="1"/>
      <c r="S1193" s="1"/>
    </row>
    <row r="1194" spans="1:19" s="5" customFormat="1" ht="95.25" customHeight="1" x14ac:dyDescent="0.2">
      <c r="A1194" s="60"/>
      <c r="B1194" s="16" t="s">
        <v>357</v>
      </c>
      <c r="C1194" s="44">
        <v>934</v>
      </c>
      <c r="D1194" s="9" t="s">
        <v>8</v>
      </c>
      <c r="E1194" s="9" t="s">
        <v>8</v>
      </c>
      <c r="F1194" s="9" t="s">
        <v>17</v>
      </c>
      <c r="G1194" s="9" t="s">
        <v>88</v>
      </c>
      <c r="H1194" s="9" t="s">
        <v>5</v>
      </c>
      <c r="I1194" s="9"/>
      <c r="J1194" s="44"/>
      <c r="K1194" s="6">
        <f>K1195</f>
        <v>8885.2999999999993</v>
      </c>
      <c r="L1194" s="6">
        <f>L1195</f>
        <v>4627.8</v>
      </c>
      <c r="M1194" s="38">
        <f t="shared" si="129"/>
        <v>52.08377882570089</v>
      </c>
      <c r="N1194" s="1"/>
      <c r="O1194" s="1"/>
      <c r="P1194" s="1"/>
      <c r="Q1194" s="1"/>
      <c r="R1194" s="1"/>
      <c r="S1194" s="1"/>
    </row>
    <row r="1195" spans="1:19" s="5" customFormat="1" ht="56.25" x14ac:dyDescent="0.2">
      <c r="A1195" s="60"/>
      <c r="B1195" s="16" t="s">
        <v>358</v>
      </c>
      <c r="C1195" s="44">
        <v>934</v>
      </c>
      <c r="D1195" s="9" t="s">
        <v>8</v>
      </c>
      <c r="E1195" s="9" t="s">
        <v>8</v>
      </c>
      <c r="F1195" s="9" t="s">
        <v>17</v>
      </c>
      <c r="G1195" s="9" t="s">
        <v>88</v>
      </c>
      <c r="H1195" s="9" t="s">
        <v>5</v>
      </c>
      <c r="I1195" s="9" t="s">
        <v>202</v>
      </c>
      <c r="J1195" s="44"/>
      <c r="K1195" s="6">
        <f>K1197+K1196</f>
        <v>8885.2999999999993</v>
      </c>
      <c r="L1195" s="6">
        <f>L1197</f>
        <v>4627.8</v>
      </c>
      <c r="M1195" s="38">
        <f t="shared" si="129"/>
        <v>52.08377882570089</v>
      </c>
      <c r="N1195" s="1"/>
      <c r="O1195" s="1"/>
      <c r="P1195" s="1"/>
      <c r="Q1195" s="1"/>
      <c r="R1195" s="1"/>
      <c r="S1195" s="1"/>
    </row>
    <row r="1196" spans="1:19" s="5" customFormat="1" ht="17.25" customHeight="1" x14ac:dyDescent="0.2">
      <c r="A1196" s="60"/>
      <c r="B1196" s="16" t="s">
        <v>120</v>
      </c>
      <c r="C1196" s="44">
        <v>934</v>
      </c>
      <c r="D1196" s="9" t="s">
        <v>8</v>
      </c>
      <c r="E1196" s="9" t="s">
        <v>8</v>
      </c>
      <c r="F1196" s="9" t="s">
        <v>17</v>
      </c>
      <c r="G1196" s="9" t="s">
        <v>88</v>
      </c>
      <c r="H1196" s="9" t="s">
        <v>5</v>
      </c>
      <c r="I1196" s="9" t="s">
        <v>202</v>
      </c>
      <c r="J1196" s="44" t="s">
        <v>47</v>
      </c>
      <c r="K1196" s="6">
        <v>4110.7</v>
      </c>
      <c r="L1196" s="6">
        <v>4108.1000000000004</v>
      </c>
      <c r="M1196" s="38">
        <f t="shared" si="129"/>
        <v>99.93675043179995</v>
      </c>
      <c r="N1196" s="1"/>
      <c r="O1196" s="1"/>
      <c r="P1196" s="1"/>
      <c r="Q1196" s="1"/>
      <c r="R1196" s="1"/>
      <c r="S1196" s="1"/>
    </row>
    <row r="1197" spans="1:19" s="5" customFormat="1" ht="58.5" customHeight="1" x14ac:dyDescent="0.2">
      <c r="A1197" s="60"/>
      <c r="B1197" s="16" t="s">
        <v>121</v>
      </c>
      <c r="C1197" s="44">
        <v>934</v>
      </c>
      <c r="D1197" s="9" t="s">
        <v>8</v>
      </c>
      <c r="E1197" s="9" t="s">
        <v>8</v>
      </c>
      <c r="F1197" s="9" t="s">
        <v>17</v>
      </c>
      <c r="G1197" s="9" t="s">
        <v>88</v>
      </c>
      <c r="H1197" s="9" t="s">
        <v>5</v>
      </c>
      <c r="I1197" s="9" t="s">
        <v>202</v>
      </c>
      <c r="J1197" s="44" t="s">
        <v>48</v>
      </c>
      <c r="K1197" s="6">
        <v>4774.6000000000004</v>
      </c>
      <c r="L1197" s="6">
        <v>4627.8</v>
      </c>
      <c r="M1197" s="38">
        <f t="shared" si="129"/>
        <v>96.925396891886223</v>
      </c>
      <c r="N1197" s="1"/>
      <c r="O1197" s="1"/>
      <c r="P1197" s="1"/>
      <c r="Q1197" s="1"/>
      <c r="R1197" s="1"/>
      <c r="S1197" s="1"/>
    </row>
    <row r="1198" spans="1:19" s="5" customFormat="1" ht="84" customHeight="1" x14ac:dyDescent="0.2">
      <c r="A1198" s="60"/>
      <c r="B1198" s="16" t="s">
        <v>256</v>
      </c>
      <c r="C1198" s="44">
        <v>934</v>
      </c>
      <c r="D1198" s="9" t="s">
        <v>8</v>
      </c>
      <c r="E1198" s="9" t="s">
        <v>8</v>
      </c>
      <c r="F1198" s="9" t="s">
        <v>69</v>
      </c>
      <c r="G1198" s="45"/>
      <c r="H1198" s="44"/>
      <c r="I1198" s="44"/>
      <c r="J1198" s="44"/>
      <c r="K1198" s="6">
        <f>K1203+K1199</f>
        <v>2591.7000000000003</v>
      </c>
      <c r="L1198" s="6">
        <f>L1203+L1199</f>
        <v>2467.2000000000003</v>
      </c>
      <c r="M1198" s="38">
        <f t="shared" si="129"/>
        <v>95.1962032642667</v>
      </c>
      <c r="N1198" s="1"/>
      <c r="O1198" s="1"/>
      <c r="P1198" s="1"/>
      <c r="Q1198" s="1"/>
      <c r="R1198" s="1"/>
      <c r="S1198" s="1"/>
    </row>
    <row r="1199" spans="1:19" s="5" customFormat="1" ht="102" customHeight="1" x14ac:dyDescent="0.2">
      <c r="A1199" s="60"/>
      <c r="B1199" s="16" t="s">
        <v>293</v>
      </c>
      <c r="C1199" s="44">
        <v>934</v>
      </c>
      <c r="D1199" s="9" t="s">
        <v>8</v>
      </c>
      <c r="E1199" s="9" t="s">
        <v>8</v>
      </c>
      <c r="F1199" s="9" t="s">
        <v>69</v>
      </c>
      <c r="G1199" s="9" t="s">
        <v>88</v>
      </c>
      <c r="H1199" s="9"/>
      <c r="I1199" s="9"/>
      <c r="J1199" s="9"/>
      <c r="K1199" s="6">
        <f>K1200</f>
        <v>347.8</v>
      </c>
      <c r="L1199" s="6">
        <f t="shared" ref="K1199:L1201" si="133">L1200</f>
        <v>347.8</v>
      </c>
      <c r="M1199" s="38">
        <f t="shared" si="129"/>
        <v>100</v>
      </c>
      <c r="N1199" s="1"/>
      <c r="O1199" s="1"/>
      <c r="P1199" s="1"/>
      <c r="Q1199" s="1"/>
      <c r="R1199" s="1"/>
      <c r="S1199" s="1"/>
    </row>
    <row r="1200" spans="1:19" s="5" customFormat="1" ht="114" customHeight="1" x14ac:dyDescent="0.2">
      <c r="A1200" s="60"/>
      <c r="B1200" s="16" t="s">
        <v>294</v>
      </c>
      <c r="C1200" s="44">
        <v>934</v>
      </c>
      <c r="D1200" s="9" t="s">
        <v>8</v>
      </c>
      <c r="E1200" s="9" t="s">
        <v>8</v>
      </c>
      <c r="F1200" s="9" t="s">
        <v>69</v>
      </c>
      <c r="G1200" s="9" t="s">
        <v>88</v>
      </c>
      <c r="H1200" s="9" t="s">
        <v>2</v>
      </c>
      <c r="I1200" s="9"/>
      <c r="J1200" s="9"/>
      <c r="K1200" s="6">
        <f>K1201</f>
        <v>347.8</v>
      </c>
      <c r="L1200" s="6">
        <f t="shared" si="133"/>
        <v>347.8</v>
      </c>
      <c r="M1200" s="38">
        <f t="shared" si="129"/>
        <v>100</v>
      </c>
      <c r="N1200" s="1"/>
      <c r="O1200" s="1"/>
      <c r="P1200" s="1"/>
      <c r="Q1200" s="1"/>
      <c r="R1200" s="1"/>
      <c r="S1200" s="1"/>
    </row>
    <row r="1201" spans="1:19" s="5" customFormat="1" ht="195" customHeight="1" x14ac:dyDescent="0.2">
      <c r="A1201" s="60"/>
      <c r="B1201" s="16" t="s">
        <v>295</v>
      </c>
      <c r="C1201" s="44">
        <v>934</v>
      </c>
      <c r="D1201" s="9" t="s">
        <v>8</v>
      </c>
      <c r="E1201" s="9" t="s">
        <v>8</v>
      </c>
      <c r="F1201" s="9" t="s">
        <v>69</v>
      </c>
      <c r="G1201" s="9" t="s">
        <v>88</v>
      </c>
      <c r="H1201" s="9" t="s">
        <v>2</v>
      </c>
      <c r="I1201" s="9" t="s">
        <v>255</v>
      </c>
      <c r="J1201" s="9"/>
      <c r="K1201" s="6">
        <f t="shared" si="133"/>
        <v>347.8</v>
      </c>
      <c r="L1201" s="6">
        <f t="shared" si="133"/>
        <v>347.8</v>
      </c>
      <c r="M1201" s="38">
        <f t="shared" si="129"/>
        <v>100</v>
      </c>
      <c r="N1201" s="1"/>
      <c r="O1201" s="1"/>
      <c r="P1201" s="1"/>
      <c r="Q1201" s="1"/>
      <c r="R1201" s="1"/>
      <c r="S1201" s="1"/>
    </row>
    <row r="1202" spans="1:19" s="5" customFormat="1" ht="57.75" customHeight="1" x14ac:dyDescent="0.2">
      <c r="A1202" s="60"/>
      <c r="B1202" s="16" t="s">
        <v>121</v>
      </c>
      <c r="C1202" s="44">
        <v>934</v>
      </c>
      <c r="D1202" s="9" t="s">
        <v>8</v>
      </c>
      <c r="E1202" s="9" t="s">
        <v>8</v>
      </c>
      <c r="F1202" s="9" t="s">
        <v>69</v>
      </c>
      <c r="G1202" s="9" t="s">
        <v>88</v>
      </c>
      <c r="H1202" s="9" t="s">
        <v>2</v>
      </c>
      <c r="I1202" s="9" t="s">
        <v>255</v>
      </c>
      <c r="J1202" s="9" t="s">
        <v>48</v>
      </c>
      <c r="K1202" s="6">
        <v>347.8</v>
      </c>
      <c r="L1202" s="6">
        <v>347.8</v>
      </c>
      <c r="M1202" s="38">
        <f t="shared" si="129"/>
        <v>100</v>
      </c>
      <c r="N1202" s="1"/>
      <c r="O1202" s="1"/>
      <c r="P1202" s="1"/>
      <c r="Q1202" s="1"/>
      <c r="R1202" s="1"/>
      <c r="S1202" s="1"/>
    </row>
    <row r="1203" spans="1:19" s="5" customFormat="1" ht="99.75" customHeight="1" x14ac:dyDescent="0.2">
      <c r="A1203" s="60"/>
      <c r="B1203" s="16" t="s">
        <v>296</v>
      </c>
      <c r="C1203" s="44">
        <v>934</v>
      </c>
      <c r="D1203" s="9" t="s">
        <v>8</v>
      </c>
      <c r="E1203" s="9" t="s">
        <v>8</v>
      </c>
      <c r="F1203" s="9" t="s">
        <v>69</v>
      </c>
      <c r="G1203" s="47">
        <v>2</v>
      </c>
      <c r="H1203" s="9"/>
      <c r="I1203" s="9"/>
      <c r="J1203" s="9"/>
      <c r="K1203" s="6">
        <f>K1204</f>
        <v>2243.9</v>
      </c>
      <c r="L1203" s="6">
        <f t="shared" ref="K1203:L1205" si="134">L1204</f>
        <v>2119.4</v>
      </c>
      <c r="M1203" s="38">
        <f t="shared" si="129"/>
        <v>94.451624403939576</v>
      </c>
      <c r="N1203" s="1"/>
      <c r="O1203" s="1"/>
      <c r="P1203" s="1"/>
      <c r="Q1203" s="1"/>
      <c r="R1203" s="1"/>
      <c r="S1203" s="1"/>
    </row>
    <row r="1204" spans="1:19" s="5" customFormat="1" ht="266.25" customHeight="1" x14ac:dyDescent="0.2">
      <c r="A1204" s="60"/>
      <c r="B1204" s="29" t="s">
        <v>448</v>
      </c>
      <c r="C1204" s="44">
        <v>934</v>
      </c>
      <c r="D1204" s="9" t="s">
        <v>8</v>
      </c>
      <c r="E1204" s="9" t="s">
        <v>8</v>
      </c>
      <c r="F1204" s="9" t="s">
        <v>69</v>
      </c>
      <c r="G1204" s="47">
        <v>2</v>
      </c>
      <c r="H1204" s="9" t="s">
        <v>2</v>
      </c>
      <c r="I1204" s="9"/>
      <c r="J1204" s="9"/>
      <c r="K1204" s="6">
        <f t="shared" si="134"/>
        <v>2243.9</v>
      </c>
      <c r="L1204" s="6">
        <f t="shared" si="134"/>
        <v>2119.4</v>
      </c>
      <c r="M1204" s="38">
        <f t="shared" si="129"/>
        <v>94.451624403939576</v>
      </c>
      <c r="N1204" s="1"/>
      <c r="O1204" s="1"/>
      <c r="P1204" s="1"/>
      <c r="Q1204" s="1"/>
      <c r="R1204" s="1"/>
      <c r="S1204" s="1"/>
    </row>
    <row r="1205" spans="1:19" s="5" customFormat="1" ht="115.5" customHeight="1" x14ac:dyDescent="0.2">
      <c r="A1205" s="60"/>
      <c r="B1205" s="16" t="s">
        <v>449</v>
      </c>
      <c r="C1205" s="44">
        <v>934</v>
      </c>
      <c r="D1205" s="9" t="s">
        <v>8</v>
      </c>
      <c r="E1205" s="9" t="s">
        <v>8</v>
      </c>
      <c r="F1205" s="9" t="s">
        <v>69</v>
      </c>
      <c r="G1205" s="47">
        <v>2</v>
      </c>
      <c r="H1205" s="9" t="s">
        <v>2</v>
      </c>
      <c r="I1205" s="9" t="s">
        <v>153</v>
      </c>
      <c r="J1205" s="9"/>
      <c r="K1205" s="6">
        <f t="shared" si="134"/>
        <v>2243.9</v>
      </c>
      <c r="L1205" s="6">
        <f t="shared" si="134"/>
        <v>2119.4</v>
      </c>
      <c r="M1205" s="38">
        <f t="shared" si="129"/>
        <v>94.451624403939576</v>
      </c>
      <c r="N1205" s="1"/>
      <c r="O1205" s="1"/>
      <c r="P1205" s="1"/>
      <c r="Q1205" s="1"/>
      <c r="R1205" s="1"/>
      <c r="S1205" s="1"/>
    </row>
    <row r="1206" spans="1:19" s="5" customFormat="1" ht="59.25" customHeight="1" x14ac:dyDescent="0.2">
      <c r="A1206" s="60"/>
      <c r="B1206" s="16" t="s">
        <v>121</v>
      </c>
      <c r="C1206" s="44">
        <v>934</v>
      </c>
      <c r="D1206" s="9" t="s">
        <v>8</v>
      </c>
      <c r="E1206" s="9" t="s">
        <v>8</v>
      </c>
      <c r="F1206" s="9" t="s">
        <v>69</v>
      </c>
      <c r="G1206" s="47">
        <v>2</v>
      </c>
      <c r="H1206" s="9" t="s">
        <v>2</v>
      </c>
      <c r="I1206" s="9" t="s">
        <v>153</v>
      </c>
      <c r="J1206" s="9" t="s">
        <v>48</v>
      </c>
      <c r="K1206" s="6">
        <v>2243.9</v>
      </c>
      <c r="L1206" s="6">
        <v>2119.4</v>
      </c>
      <c r="M1206" s="38">
        <f t="shared" si="129"/>
        <v>94.451624403939576</v>
      </c>
      <c r="N1206" s="1"/>
      <c r="O1206" s="1"/>
      <c r="P1206" s="1"/>
      <c r="Q1206" s="1"/>
      <c r="R1206" s="1"/>
      <c r="S1206" s="1"/>
    </row>
    <row r="1207" spans="1:19" s="5" customFormat="1" ht="37.5" x14ac:dyDescent="0.2">
      <c r="A1207" s="60"/>
      <c r="B1207" s="16" t="s">
        <v>27</v>
      </c>
      <c r="C1207" s="44">
        <v>934</v>
      </c>
      <c r="D1207" s="9" t="s">
        <v>8</v>
      </c>
      <c r="E1207" s="9" t="s">
        <v>24</v>
      </c>
      <c r="F1207" s="11"/>
      <c r="G1207" s="11"/>
      <c r="H1207" s="11"/>
      <c r="I1207" s="11"/>
      <c r="J1207" s="11"/>
      <c r="K1207" s="6">
        <f t="shared" ref="K1207:L1209" si="135">K1208</f>
        <v>5512.6</v>
      </c>
      <c r="L1207" s="6">
        <f t="shared" si="135"/>
        <v>5509.5</v>
      </c>
      <c r="M1207" s="38">
        <f t="shared" si="129"/>
        <v>99.943765192468163</v>
      </c>
      <c r="N1207" s="1"/>
      <c r="O1207" s="1"/>
      <c r="P1207" s="1"/>
      <c r="Q1207" s="1"/>
      <c r="R1207" s="1"/>
      <c r="S1207" s="1"/>
    </row>
    <row r="1208" spans="1:19" s="5" customFormat="1" ht="37.5" x14ac:dyDescent="0.2">
      <c r="A1208" s="60"/>
      <c r="B1208" s="16" t="s">
        <v>354</v>
      </c>
      <c r="C1208" s="44">
        <v>934</v>
      </c>
      <c r="D1208" s="9" t="s">
        <v>8</v>
      </c>
      <c r="E1208" s="9" t="s">
        <v>24</v>
      </c>
      <c r="F1208" s="9" t="s">
        <v>17</v>
      </c>
      <c r="G1208" s="9"/>
      <c r="H1208" s="9"/>
      <c r="I1208" s="9"/>
      <c r="J1208" s="9"/>
      <c r="K1208" s="6">
        <f t="shared" si="135"/>
        <v>5512.6</v>
      </c>
      <c r="L1208" s="6">
        <f t="shared" si="135"/>
        <v>5509.5</v>
      </c>
      <c r="M1208" s="38">
        <f t="shared" si="129"/>
        <v>99.943765192468163</v>
      </c>
      <c r="N1208" s="1"/>
      <c r="O1208" s="1"/>
      <c r="P1208" s="1"/>
      <c r="Q1208" s="1"/>
      <c r="R1208" s="1"/>
      <c r="S1208" s="1"/>
    </row>
    <row r="1209" spans="1:19" s="5" customFormat="1" ht="56.25" x14ac:dyDescent="0.2">
      <c r="A1209" s="60"/>
      <c r="B1209" s="16" t="s">
        <v>355</v>
      </c>
      <c r="C1209" s="44">
        <v>934</v>
      </c>
      <c r="D1209" s="9" t="s">
        <v>8</v>
      </c>
      <c r="E1209" s="9" t="s">
        <v>24</v>
      </c>
      <c r="F1209" s="9" t="s">
        <v>17</v>
      </c>
      <c r="G1209" s="9" t="s">
        <v>88</v>
      </c>
      <c r="H1209" s="9"/>
      <c r="I1209" s="9"/>
      <c r="J1209" s="9"/>
      <c r="K1209" s="6">
        <f t="shared" si="135"/>
        <v>5512.6</v>
      </c>
      <c r="L1209" s="6">
        <f t="shared" si="135"/>
        <v>5509.5</v>
      </c>
      <c r="M1209" s="38">
        <f t="shared" si="129"/>
        <v>99.943765192468163</v>
      </c>
      <c r="N1209" s="1"/>
      <c r="O1209" s="1"/>
      <c r="P1209" s="1"/>
      <c r="Q1209" s="1"/>
      <c r="R1209" s="1"/>
      <c r="S1209" s="1"/>
    </row>
    <row r="1210" spans="1:19" s="5" customFormat="1" ht="96" customHeight="1" x14ac:dyDescent="0.2">
      <c r="A1210" s="60"/>
      <c r="B1210" s="16" t="s">
        <v>457</v>
      </c>
      <c r="C1210" s="44">
        <v>934</v>
      </c>
      <c r="D1210" s="9" t="s">
        <v>8</v>
      </c>
      <c r="E1210" s="9" t="s">
        <v>24</v>
      </c>
      <c r="F1210" s="9" t="s">
        <v>17</v>
      </c>
      <c r="G1210" s="9" t="s">
        <v>88</v>
      </c>
      <c r="H1210" s="9" t="s">
        <v>2</v>
      </c>
      <c r="I1210" s="9"/>
      <c r="J1210" s="9"/>
      <c r="K1210" s="6">
        <f>K1211+K1216</f>
        <v>5512.6</v>
      </c>
      <c r="L1210" s="6">
        <f>L1211+L1216</f>
        <v>5509.5</v>
      </c>
      <c r="M1210" s="38">
        <f t="shared" si="129"/>
        <v>99.943765192468163</v>
      </c>
      <c r="N1210" s="1"/>
      <c r="O1210" s="1"/>
      <c r="P1210" s="1"/>
      <c r="Q1210" s="1"/>
      <c r="R1210" s="1"/>
      <c r="S1210" s="1"/>
    </row>
    <row r="1211" spans="1:19" s="5" customFormat="1" ht="40.5" customHeight="1" x14ac:dyDescent="0.2">
      <c r="A1211" s="60"/>
      <c r="B1211" s="16" t="s">
        <v>59</v>
      </c>
      <c r="C1211" s="44">
        <v>934</v>
      </c>
      <c r="D1211" s="9" t="s">
        <v>8</v>
      </c>
      <c r="E1211" s="9" t="s">
        <v>24</v>
      </c>
      <c r="F1211" s="9" t="s">
        <v>17</v>
      </c>
      <c r="G1211" s="9" t="s">
        <v>88</v>
      </c>
      <c r="H1211" s="9" t="s">
        <v>2</v>
      </c>
      <c r="I1211" s="9" t="s">
        <v>76</v>
      </c>
      <c r="J1211" s="9"/>
      <c r="K1211" s="6">
        <f>K1212+K1213+K1215</f>
        <v>5501.3</v>
      </c>
      <c r="L1211" s="6">
        <f>L1212+L1213+L1215</f>
        <v>5498.2</v>
      </c>
      <c r="M1211" s="38">
        <f t="shared" si="129"/>
        <v>99.943649682802231</v>
      </c>
      <c r="N1211" s="1"/>
      <c r="O1211" s="1"/>
      <c r="P1211" s="1"/>
      <c r="Q1211" s="1"/>
      <c r="R1211" s="1"/>
      <c r="S1211" s="1"/>
    </row>
    <row r="1212" spans="1:19" s="5" customFormat="1" ht="156.75" customHeight="1" x14ac:dyDescent="0.2">
      <c r="A1212" s="60"/>
      <c r="B1212" s="16" t="s">
        <v>120</v>
      </c>
      <c r="C1212" s="44">
        <v>934</v>
      </c>
      <c r="D1212" s="9" t="s">
        <v>8</v>
      </c>
      <c r="E1212" s="9" t="s">
        <v>24</v>
      </c>
      <c r="F1212" s="9" t="s">
        <v>17</v>
      </c>
      <c r="G1212" s="9" t="s">
        <v>88</v>
      </c>
      <c r="H1212" s="9" t="s">
        <v>2</v>
      </c>
      <c r="I1212" s="9" t="s">
        <v>76</v>
      </c>
      <c r="J1212" s="9" t="s">
        <v>47</v>
      </c>
      <c r="K1212" s="6">
        <v>5422.8</v>
      </c>
      <c r="L1212" s="6">
        <v>5421.9</v>
      </c>
      <c r="M1212" s="38">
        <f t="shared" si="129"/>
        <v>99.983403407833578</v>
      </c>
      <c r="N1212" s="1"/>
      <c r="O1212" s="1"/>
      <c r="P1212" s="1"/>
      <c r="Q1212" s="1"/>
      <c r="R1212" s="1"/>
      <c r="S1212" s="1"/>
    </row>
    <row r="1213" spans="1:19" s="5" customFormat="1" ht="57.75" customHeight="1" x14ac:dyDescent="0.2">
      <c r="A1213" s="60"/>
      <c r="B1213" s="16" t="s">
        <v>121</v>
      </c>
      <c r="C1213" s="44">
        <v>934</v>
      </c>
      <c r="D1213" s="9" t="s">
        <v>8</v>
      </c>
      <c r="E1213" s="9" t="s">
        <v>24</v>
      </c>
      <c r="F1213" s="9" t="s">
        <v>17</v>
      </c>
      <c r="G1213" s="9" t="s">
        <v>88</v>
      </c>
      <c r="H1213" s="9" t="s">
        <v>2</v>
      </c>
      <c r="I1213" s="9" t="s">
        <v>76</v>
      </c>
      <c r="J1213" s="9" t="s">
        <v>48</v>
      </c>
      <c r="K1213" s="6">
        <v>78</v>
      </c>
      <c r="L1213" s="6">
        <v>75.8</v>
      </c>
      <c r="M1213" s="38">
        <f t="shared" si="129"/>
        <v>97.179487179487182</v>
      </c>
      <c r="N1213" s="1"/>
      <c r="O1213" s="1"/>
      <c r="P1213" s="1"/>
      <c r="Q1213" s="1"/>
      <c r="R1213" s="1"/>
      <c r="S1213" s="1"/>
    </row>
    <row r="1214" spans="1:19" s="5" customFormat="1" ht="38.25" customHeight="1" x14ac:dyDescent="0.2">
      <c r="A1214" s="60"/>
      <c r="B1214" s="16" t="s">
        <v>59</v>
      </c>
      <c r="C1214" s="44" t="s">
        <v>72</v>
      </c>
      <c r="D1214" s="9" t="s">
        <v>8</v>
      </c>
      <c r="E1214" s="9" t="s">
        <v>24</v>
      </c>
      <c r="F1214" s="9" t="s">
        <v>17</v>
      </c>
      <c r="G1214" s="9" t="s">
        <v>88</v>
      </c>
      <c r="H1214" s="9" t="s">
        <v>2</v>
      </c>
      <c r="I1214" s="9" t="s">
        <v>76</v>
      </c>
      <c r="J1214" s="9"/>
      <c r="K1214" s="6">
        <f>K1215</f>
        <v>0.5</v>
      </c>
      <c r="L1214" s="6">
        <f>L1215</f>
        <v>0.5</v>
      </c>
      <c r="M1214" s="38">
        <f t="shared" si="129"/>
        <v>100</v>
      </c>
      <c r="N1214" s="1"/>
      <c r="O1214" s="1"/>
      <c r="P1214" s="1"/>
      <c r="Q1214" s="1"/>
      <c r="R1214" s="1"/>
      <c r="S1214" s="1"/>
    </row>
    <row r="1215" spans="1:19" s="5" customFormat="1" ht="21.75" customHeight="1" x14ac:dyDescent="0.2">
      <c r="A1215" s="60"/>
      <c r="B1215" s="16" t="s">
        <v>49</v>
      </c>
      <c r="C1215" s="44" t="s">
        <v>72</v>
      </c>
      <c r="D1215" s="9" t="s">
        <v>8</v>
      </c>
      <c r="E1215" s="9" t="s">
        <v>24</v>
      </c>
      <c r="F1215" s="9" t="s">
        <v>17</v>
      </c>
      <c r="G1215" s="9" t="s">
        <v>88</v>
      </c>
      <c r="H1215" s="9" t="s">
        <v>2</v>
      </c>
      <c r="I1215" s="9" t="s">
        <v>76</v>
      </c>
      <c r="J1215" s="9" t="s">
        <v>50</v>
      </c>
      <c r="K1215" s="6">
        <v>0.5</v>
      </c>
      <c r="L1215" s="6">
        <v>0.5</v>
      </c>
      <c r="M1215" s="38">
        <f t="shared" si="129"/>
        <v>100</v>
      </c>
      <c r="N1215" s="1"/>
      <c r="O1215" s="1"/>
      <c r="P1215" s="1"/>
      <c r="Q1215" s="1"/>
      <c r="R1215" s="1"/>
      <c r="S1215" s="1"/>
    </row>
    <row r="1216" spans="1:19" s="5" customFormat="1" ht="56.25" x14ac:dyDescent="0.2">
      <c r="A1216" s="60"/>
      <c r="B1216" s="16" t="s">
        <v>218</v>
      </c>
      <c r="C1216" s="45">
        <v>934</v>
      </c>
      <c r="D1216" s="9" t="s">
        <v>8</v>
      </c>
      <c r="E1216" s="9" t="s">
        <v>24</v>
      </c>
      <c r="F1216" s="9" t="s">
        <v>17</v>
      </c>
      <c r="G1216" s="47">
        <v>1</v>
      </c>
      <c r="H1216" s="9" t="s">
        <v>2</v>
      </c>
      <c r="I1216" s="9" t="s">
        <v>217</v>
      </c>
      <c r="J1216" s="9"/>
      <c r="K1216" s="6">
        <f>SUM(K1217)</f>
        <v>11.3</v>
      </c>
      <c r="L1216" s="6">
        <f>SUM(L1217)</f>
        <v>11.3</v>
      </c>
      <c r="M1216" s="38">
        <f t="shared" si="129"/>
        <v>100</v>
      </c>
      <c r="N1216" s="1"/>
      <c r="O1216" s="1"/>
      <c r="P1216" s="1"/>
      <c r="Q1216" s="1"/>
      <c r="R1216" s="1"/>
      <c r="S1216" s="1"/>
    </row>
    <row r="1217" spans="1:19" s="5" customFormat="1" ht="57.75" customHeight="1" x14ac:dyDescent="0.2">
      <c r="A1217" s="60"/>
      <c r="B1217" s="16" t="s">
        <v>121</v>
      </c>
      <c r="C1217" s="45">
        <v>934</v>
      </c>
      <c r="D1217" s="9" t="s">
        <v>8</v>
      </c>
      <c r="E1217" s="9" t="s">
        <v>24</v>
      </c>
      <c r="F1217" s="9" t="s">
        <v>17</v>
      </c>
      <c r="G1217" s="47">
        <v>1</v>
      </c>
      <c r="H1217" s="9" t="s">
        <v>2</v>
      </c>
      <c r="I1217" s="9" t="s">
        <v>217</v>
      </c>
      <c r="J1217" s="9" t="s">
        <v>48</v>
      </c>
      <c r="K1217" s="6">
        <v>11.3</v>
      </c>
      <c r="L1217" s="6">
        <v>11.3</v>
      </c>
      <c r="M1217" s="38">
        <f t="shared" si="129"/>
        <v>100</v>
      </c>
      <c r="N1217" s="1"/>
      <c r="O1217" s="1"/>
      <c r="P1217" s="1"/>
      <c r="Q1217" s="1"/>
      <c r="R1217" s="1"/>
      <c r="S1217" s="1"/>
    </row>
    <row r="1218" spans="1:19" s="5" customFormat="1" ht="94.5" customHeight="1" x14ac:dyDescent="0.2">
      <c r="A1218" s="60" t="s">
        <v>40</v>
      </c>
      <c r="B1218" s="16" t="s">
        <v>359</v>
      </c>
      <c r="C1218" s="45">
        <v>942</v>
      </c>
      <c r="D1218" s="9"/>
      <c r="E1218" s="9"/>
      <c r="F1218" s="9"/>
      <c r="G1218" s="47"/>
      <c r="H1218" s="9"/>
      <c r="I1218" s="9"/>
      <c r="J1218" s="9"/>
      <c r="K1218" s="6">
        <f>K1226+K1272+K1219</f>
        <v>374131.8</v>
      </c>
      <c r="L1218" s="6">
        <f>L1226+L1272+L1219</f>
        <v>346984.8</v>
      </c>
      <c r="M1218" s="38">
        <f t="shared" si="129"/>
        <v>92.744000910908937</v>
      </c>
      <c r="N1218" s="1"/>
      <c r="O1218" s="1"/>
      <c r="P1218" s="1"/>
      <c r="Q1218" s="1"/>
      <c r="R1218" s="1"/>
      <c r="S1218" s="1"/>
    </row>
    <row r="1219" spans="1:19" s="5" customFormat="1" ht="56.25" x14ac:dyDescent="0.2">
      <c r="A1219" s="60"/>
      <c r="B1219" s="16" t="s">
        <v>14</v>
      </c>
      <c r="C1219" s="45">
        <v>942</v>
      </c>
      <c r="D1219" s="9" t="s">
        <v>5</v>
      </c>
      <c r="E1219" s="9"/>
      <c r="F1219" s="9"/>
      <c r="G1219" s="47"/>
      <c r="H1219" s="9"/>
      <c r="I1219" s="9"/>
      <c r="J1219" s="9"/>
      <c r="K1219" s="6">
        <f>K1220</f>
        <v>576.1</v>
      </c>
      <c r="L1219" s="6">
        <f>L1220</f>
        <v>576.1</v>
      </c>
      <c r="M1219" s="38">
        <f t="shared" si="129"/>
        <v>100</v>
      </c>
      <c r="N1219" s="1"/>
      <c r="O1219" s="1"/>
      <c r="P1219" s="1"/>
      <c r="Q1219" s="1"/>
      <c r="R1219" s="1"/>
      <c r="S1219" s="1"/>
    </row>
    <row r="1220" spans="1:19" s="5" customFormat="1" ht="75" x14ac:dyDescent="0.2">
      <c r="A1220" s="60"/>
      <c r="B1220" s="16" t="s">
        <v>128</v>
      </c>
      <c r="C1220" s="45">
        <v>942</v>
      </c>
      <c r="D1220" s="9" t="s">
        <v>5</v>
      </c>
      <c r="E1220" s="9" t="s">
        <v>10</v>
      </c>
      <c r="F1220" s="9"/>
      <c r="G1220" s="47"/>
      <c r="H1220" s="9"/>
      <c r="I1220" s="9"/>
      <c r="J1220" s="9"/>
      <c r="K1220" s="6">
        <f>K1221</f>
        <v>576.1</v>
      </c>
      <c r="L1220" s="6">
        <f>L1222</f>
        <v>576.1</v>
      </c>
      <c r="M1220" s="38">
        <f t="shared" si="129"/>
        <v>100</v>
      </c>
      <c r="N1220" s="1"/>
      <c r="O1220" s="1"/>
      <c r="P1220" s="1"/>
      <c r="Q1220" s="1"/>
      <c r="R1220" s="1"/>
      <c r="S1220" s="1"/>
    </row>
    <row r="1221" spans="1:19" s="5" customFormat="1" ht="56.25" x14ac:dyDescent="0.2">
      <c r="A1221" s="60"/>
      <c r="B1221" s="16" t="s">
        <v>550</v>
      </c>
      <c r="C1221" s="45">
        <v>942</v>
      </c>
      <c r="D1221" s="9" t="s">
        <v>5</v>
      </c>
      <c r="E1221" s="9" t="s">
        <v>10</v>
      </c>
      <c r="F1221" s="9" t="s">
        <v>81</v>
      </c>
      <c r="G1221" s="47"/>
      <c r="H1221" s="9"/>
      <c r="I1221" s="9"/>
      <c r="J1221" s="9"/>
      <c r="K1221" s="6">
        <f>K1222</f>
        <v>576.1</v>
      </c>
      <c r="L1221" s="6">
        <f>L1222</f>
        <v>576.1</v>
      </c>
      <c r="M1221" s="38">
        <f t="shared" si="129"/>
        <v>100</v>
      </c>
      <c r="N1221" s="1"/>
      <c r="O1221" s="1"/>
      <c r="P1221" s="1"/>
      <c r="Q1221" s="1"/>
      <c r="R1221" s="1"/>
      <c r="S1221" s="1"/>
    </row>
    <row r="1222" spans="1:19" s="5" customFormat="1" ht="132" customHeight="1" x14ac:dyDescent="0.2">
      <c r="A1222" s="60"/>
      <c r="B1222" s="16" t="s">
        <v>309</v>
      </c>
      <c r="C1222" s="45">
        <v>942</v>
      </c>
      <c r="D1222" s="9" t="s">
        <v>5</v>
      </c>
      <c r="E1222" s="9" t="s">
        <v>10</v>
      </c>
      <c r="F1222" s="9" t="s">
        <v>81</v>
      </c>
      <c r="G1222" s="47">
        <v>2</v>
      </c>
      <c r="H1222" s="9"/>
      <c r="I1222" s="9"/>
      <c r="J1222" s="9"/>
      <c r="K1222" s="6">
        <f>K1223</f>
        <v>576.1</v>
      </c>
      <c r="L1222" s="6">
        <f>L1223</f>
        <v>576.1</v>
      </c>
      <c r="M1222" s="38">
        <f t="shared" si="129"/>
        <v>100</v>
      </c>
      <c r="N1222" s="1"/>
      <c r="O1222" s="1"/>
      <c r="P1222" s="1"/>
      <c r="Q1222" s="1"/>
      <c r="R1222" s="1"/>
      <c r="S1222" s="1"/>
    </row>
    <row r="1223" spans="1:19" s="5" customFormat="1" ht="97.5" customHeight="1" x14ac:dyDescent="0.2">
      <c r="A1223" s="60"/>
      <c r="B1223" s="16" t="s">
        <v>129</v>
      </c>
      <c r="C1223" s="45">
        <v>942</v>
      </c>
      <c r="D1223" s="9" t="s">
        <v>5</v>
      </c>
      <c r="E1223" s="9" t="s">
        <v>10</v>
      </c>
      <c r="F1223" s="9" t="s">
        <v>81</v>
      </c>
      <c r="G1223" s="47">
        <v>2</v>
      </c>
      <c r="H1223" s="9" t="s">
        <v>2</v>
      </c>
      <c r="I1223" s="9"/>
      <c r="J1223" s="9"/>
      <c r="K1223" s="6">
        <f>K1224</f>
        <v>576.1</v>
      </c>
      <c r="L1223" s="6">
        <f>L1224</f>
        <v>576.1</v>
      </c>
      <c r="M1223" s="38">
        <f t="shared" ref="M1223:M1286" si="136">L1223/K1223*100</f>
        <v>100</v>
      </c>
      <c r="N1223" s="1"/>
      <c r="O1223" s="1"/>
      <c r="P1223" s="1"/>
      <c r="Q1223" s="1"/>
      <c r="R1223" s="1"/>
      <c r="S1223" s="1"/>
    </row>
    <row r="1224" spans="1:19" s="5" customFormat="1" ht="79.5" customHeight="1" x14ac:dyDescent="0.2">
      <c r="A1224" s="60"/>
      <c r="B1224" s="16" t="s">
        <v>551</v>
      </c>
      <c r="C1224" s="45">
        <v>942</v>
      </c>
      <c r="D1224" s="9" t="s">
        <v>5</v>
      </c>
      <c r="E1224" s="9" t="s">
        <v>10</v>
      </c>
      <c r="F1224" s="9" t="s">
        <v>81</v>
      </c>
      <c r="G1224" s="47">
        <v>2</v>
      </c>
      <c r="H1224" s="9" t="s">
        <v>2</v>
      </c>
      <c r="I1224" s="9" t="s">
        <v>549</v>
      </c>
      <c r="J1224" s="9"/>
      <c r="K1224" s="6">
        <f>K1225</f>
        <v>576.1</v>
      </c>
      <c r="L1224" s="6">
        <f>L1225</f>
        <v>576.1</v>
      </c>
      <c r="M1224" s="38">
        <f t="shared" si="136"/>
        <v>100</v>
      </c>
      <c r="N1224" s="1"/>
      <c r="O1224" s="1"/>
      <c r="P1224" s="1"/>
      <c r="Q1224" s="1"/>
      <c r="R1224" s="1"/>
      <c r="S1224" s="1"/>
    </row>
    <row r="1225" spans="1:19" s="5" customFormat="1" ht="58.5" customHeight="1" x14ac:dyDescent="0.2">
      <c r="A1225" s="60"/>
      <c r="B1225" s="16" t="s">
        <v>121</v>
      </c>
      <c r="C1225" s="45">
        <v>942</v>
      </c>
      <c r="D1225" s="9" t="s">
        <v>5</v>
      </c>
      <c r="E1225" s="9" t="s">
        <v>10</v>
      </c>
      <c r="F1225" s="9" t="s">
        <v>81</v>
      </c>
      <c r="G1225" s="47">
        <v>2</v>
      </c>
      <c r="H1225" s="9" t="s">
        <v>2</v>
      </c>
      <c r="I1225" s="9" t="s">
        <v>549</v>
      </c>
      <c r="J1225" s="9" t="s">
        <v>48</v>
      </c>
      <c r="K1225" s="6">
        <v>576.1</v>
      </c>
      <c r="L1225" s="6">
        <v>576.1</v>
      </c>
      <c r="M1225" s="38">
        <f t="shared" si="136"/>
        <v>100</v>
      </c>
      <c r="N1225" s="1"/>
      <c r="O1225" s="1"/>
      <c r="P1225" s="1"/>
      <c r="Q1225" s="1"/>
      <c r="R1225" s="1"/>
      <c r="S1225" s="1"/>
    </row>
    <row r="1226" spans="1:19" s="5" customFormat="1" x14ac:dyDescent="0.2">
      <c r="A1226" s="60"/>
      <c r="B1226" s="16" t="s">
        <v>15</v>
      </c>
      <c r="C1226" s="45">
        <v>942</v>
      </c>
      <c r="D1226" s="9" t="s">
        <v>6</v>
      </c>
      <c r="E1226" s="9"/>
      <c r="F1226" s="9"/>
      <c r="G1226" s="47"/>
      <c r="H1226" s="9"/>
      <c r="I1226" s="9"/>
      <c r="J1226" s="9"/>
      <c r="K1226" s="6">
        <f>K1227+K1249</f>
        <v>373530.60000000003</v>
      </c>
      <c r="L1226" s="6">
        <f>L1227+L1249</f>
        <v>346408.7</v>
      </c>
      <c r="M1226" s="38">
        <f t="shared" si="136"/>
        <v>92.739041995488449</v>
      </c>
      <c r="N1226" s="1"/>
      <c r="O1226" s="1"/>
      <c r="P1226" s="1"/>
      <c r="Q1226" s="1"/>
      <c r="R1226" s="1"/>
      <c r="S1226" s="1"/>
    </row>
    <row r="1227" spans="1:19" s="5" customFormat="1" x14ac:dyDescent="0.2">
      <c r="A1227" s="60"/>
      <c r="B1227" s="16" t="s">
        <v>67</v>
      </c>
      <c r="C1227" s="45">
        <v>942</v>
      </c>
      <c r="D1227" s="9" t="s">
        <v>6</v>
      </c>
      <c r="E1227" s="9" t="s">
        <v>17</v>
      </c>
      <c r="F1227" s="9"/>
      <c r="G1227" s="47"/>
      <c r="H1227" s="9"/>
      <c r="I1227" s="9"/>
      <c r="J1227" s="9"/>
      <c r="K1227" s="6">
        <f t="shared" ref="K1227:L1229" si="137">K1228</f>
        <v>86621.400000000009</v>
      </c>
      <c r="L1227" s="6">
        <f t="shared" si="137"/>
        <v>84569.200000000012</v>
      </c>
      <c r="M1227" s="38">
        <f t="shared" si="136"/>
        <v>97.630839492319453</v>
      </c>
      <c r="N1227" s="1"/>
      <c r="O1227" s="1"/>
      <c r="P1227" s="1"/>
      <c r="Q1227" s="1"/>
      <c r="R1227" s="1"/>
      <c r="S1227" s="1"/>
    </row>
    <row r="1228" spans="1:19" s="5" customFormat="1" ht="37.5" customHeight="1" x14ac:dyDescent="0.2">
      <c r="A1228" s="60"/>
      <c r="B1228" s="16" t="s">
        <v>360</v>
      </c>
      <c r="C1228" s="45">
        <v>942</v>
      </c>
      <c r="D1228" s="9" t="s">
        <v>6</v>
      </c>
      <c r="E1228" s="9" t="s">
        <v>17</v>
      </c>
      <c r="F1228" s="9" t="s">
        <v>23</v>
      </c>
      <c r="G1228" s="47"/>
      <c r="H1228" s="9"/>
      <c r="I1228" s="9"/>
      <c r="J1228" s="9"/>
      <c r="K1228" s="6">
        <f>K1229+K1245</f>
        <v>86621.400000000009</v>
      </c>
      <c r="L1228" s="6">
        <f>L1229+L1245</f>
        <v>84569.200000000012</v>
      </c>
      <c r="M1228" s="38">
        <f t="shared" si="136"/>
        <v>97.630839492319453</v>
      </c>
      <c r="N1228" s="1"/>
      <c r="O1228" s="1"/>
      <c r="P1228" s="1"/>
      <c r="Q1228" s="1"/>
      <c r="R1228" s="1"/>
      <c r="S1228" s="1"/>
    </row>
    <row r="1229" spans="1:19" s="5" customFormat="1" ht="74.25" customHeight="1" x14ac:dyDescent="0.2">
      <c r="A1229" s="60"/>
      <c r="B1229" s="16" t="s">
        <v>407</v>
      </c>
      <c r="C1229" s="45">
        <v>942</v>
      </c>
      <c r="D1229" s="9" t="s">
        <v>6</v>
      </c>
      <c r="E1229" s="9" t="s">
        <v>17</v>
      </c>
      <c r="F1229" s="9" t="s">
        <v>23</v>
      </c>
      <c r="G1229" s="47">
        <v>1</v>
      </c>
      <c r="H1229" s="9"/>
      <c r="I1229" s="9"/>
      <c r="J1229" s="9"/>
      <c r="K1229" s="6">
        <f t="shared" si="137"/>
        <v>79582.900000000009</v>
      </c>
      <c r="L1229" s="6">
        <f t="shared" si="137"/>
        <v>79475.700000000012</v>
      </c>
      <c r="M1229" s="38">
        <f t="shared" si="136"/>
        <v>99.865297695861798</v>
      </c>
      <c r="N1229" s="1"/>
      <c r="O1229" s="1"/>
      <c r="P1229" s="1"/>
      <c r="Q1229" s="1"/>
      <c r="R1229" s="1"/>
      <c r="S1229" s="1"/>
    </row>
    <row r="1230" spans="1:19" s="5" customFormat="1" ht="171.75" customHeight="1" x14ac:dyDescent="0.2">
      <c r="A1230" s="60"/>
      <c r="B1230" s="16" t="s">
        <v>409</v>
      </c>
      <c r="C1230" s="45">
        <v>942</v>
      </c>
      <c r="D1230" s="9" t="s">
        <v>6</v>
      </c>
      <c r="E1230" s="9" t="s">
        <v>17</v>
      </c>
      <c r="F1230" s="9" t="s">
        <v>23</v>
      </c>
      <c r="G1230" s="47">
        <v>1</v>
      </c>
      <c r="H1230" s="9" t="s">
        <v>2</v>
      </c>
      <c r="I1230" s="9"/>
      <c r="J1230" s="9"/>
      <c r="K1230" s="6">
        <f>K1231+K1235+K1239+K1243+K1241</f>
        <v>79582.900000000009</v>
      </c>
      <c r="L1230" s="6">
        <f>L1231+L1235+L1239+L1243+L1241</f>
        <v>79475.700000000012</v>
      </c>
      <c r="M1230" s="38">
        <f t="shared" si="136"/>
        <v>99.865297695861798</v>
      </c>
      <c r="N1230" s="1"/>
      <c r="O1230" s="1"/>
      <c r="P1230" s="1"/>
      <c r="Q1230" s="1"/>
      <c r="R1230" s="1"/>
      <c r="S1230" s="1"/>
    </row>
    <row r="1231" spans="1:19" s="5" customFormat="1" ht="39.75" customHeight="1" x14ac:dyDescent="0.2">
      <c r="A1231" s="60"/>
      <c r="B1231" s="16" t="s">
        <v>46</v>
      </c>
      <c r="C1231" s="45">
        <v>942</v>
      </c>
      <c r="D1231" s="9" t="s">
        <v>6</v>
      </c>
      <c r="E1231" s="9" t="s">
        <v>17</v>
      </c>
      <c r="F1231" s="9" t="s">
        <v>23</v>
      </c>
      <c r="G1231" s="47">
        <v>1</v>
      </c>
      <c r="H1231" s="9" t="s">
        <v>2</v>
      </c>
      <c r="I1231" s="9" t="s">
        <v>76</v>
      </c>
      <c r="J1231" s="9"/>
      <c r="K1231" s="6">
        <f>K1232+K1233+K1234</f>
        <v>9017.2000000000007</v>
      </c>
      <c r="L1231" s="6">
        <f>L1232+L1233+L1234</f>
        <v>9009.1</v>
      </c>
      <c r="M1231" s="38">
        <f t="shared" si="136"/>
        <v>99.91017167191589</v>
      </c>
      <c r="N1231" s="1"/>
      <c r="O1231" s="1"/>
      <c r="P1231" s="1"/>
      <c r="Q1231" s="1"/>
      <c r="R1231" s="1"/>
      <c r="S1231" s="1"/>
    </row>
    <row r="1232" spans="1:19" s="5" customFormat="1" ht="153.75" customHeight="1" x14ac:dyDescent="0.2">
      <c r="A1232" s="60"/>
      <c r="B1232" s="16" t="s">
        <v>120</v>
      </c>
      <c r="C1232" s="45">
        <v>942</v>
      </c>
      <c r="D1232" s="9" t="s">
        <v>6</v>
      </c>
      <c r="E1232" s="9" t="s">
        <v>17</v>
      </c>
      <c r="F1232" s="9" t="s">
        <v>23</v>
      </c>
      <c r="G1232" s="47">
        <v>1</v>
      </c>
      <c r="H1232" s="9" t="s">
        <v>2</v>
      </c>
      <c r="I1232" s="9" t="s">
        <v>76</v>
      </c>
      <c r="J1232" s="9" t="s">
        <v>47</v>
      </c>
      <c r="K1232" s="6">
        <v>8736.1</v>
      </c>
      <c r="L1232" s="6">
        <v>8736</v>
      </c>
      <c r="M1232" s="38">
        <f t="shared" si="136"/>
        <v>99.998855324458276</v>
      </c>
      <c r="N1232" s="1"/>
      <c r="O1232" s="1"/>
      <c r="P1232" s="1"/>
      <c r="Q1232" s="1"/>
      <c r="R1232" s="1"/>
      <c r="S1232" s="1"/>
    </row>
    <row r="1233" spans="1:19" s="5" customFormat="1" ht="57.75" customHeight="1" x14ac:dyDescent="0.2">
      <c r="A1233" s="60"/>
      <c r="B1233" s="16" t="s">
        <v>121</v>
      </c>
      <c r="C1233" s="45">
        <v>942</v>
      </c>
      <c r="D1233" s="9" t="s">
        <v>6</v>
      </c>
      <c r="E1233" s="9" t="s">
        <v>17</v>
      </c>
      <c r="F1233" s="9" t="s">
        <v>23</v>
      </c>
      <c r="G1233" s="47">
        <v>1</v>
      </c>
      <c r="H1233" s="9" t="s">
        <v>2</v>
      </c>
      <c r="I1233" s="9" t="s">
        <v>76</v>
      </c>
      <c r="J1233" s="9" t="s">
        <v>48</v>
      </c>
      <c r="K1233" s="6">
        <v>122.6</v>
      </c>
      <c r="L1233" s="6">
        <v>122.6</v>
      </c>
      <c r="M1233" s="38">
        <f t="shared" si="136"/>
        <v>100</v>
      </c>
      <c r="N1233" s="1"/>
      <c r="O1233" s="1"/>
      <c r="P1233" s="1"/>
      <c r="Q1233" s="1"/>
      <c r="R1233" s="1"/>
      <c r="S1233" s="1"/>
    </row>
    <row r="1234" spans="1:19" s="5" customFormat="1" ht="20.25" customHeight="1" x14ac:dyDescent="0.2">
      <c r="A1234" s="60"/>
      <c r="B1234" s="16" t="s">
        <v>49</v>
      </c>
      <c r="C1234" s="45">
        <v>942</v>
      </c>
      <c r="D1234" s="9" t="s">
        <v>6</v>
      </c>
      <c r="E1234" s="9" t="s">
        <v>17</v>
      </c>
      <c r="F1234" s="9" t="s">
        <v>23</v>
      </c>
      <c r="G1234" s="47">
        <v>1</v>
      </c>
      <c r="H1234" s="9" t="s">
        <v>2</v>
      </c>
      <c r="I1234" s="9" t="s">
        <v>76</v>
      </c>
      <c r="J1234" s="9" t="s">
        <v>50</v>
      </c>
      <c r="K1234" s="6">
        <v>158.5</v>
      </c>
      <c r="L1234" s="6">
        <v>150.5</v>
      </c>
      <c r="M1234" s="38">
        <f t="shared" si="136"/>
        <v>94.952681388012621</v>
      </c>
      <c r="N1234" s="1"/>
      <c r="O1234" s="1"/>
      <c r="P1234" s="1"/>
      <c r="Q1234" s="1"/>
      <c r="R1234" s="1"/>
      <c r="S1234" s="1"/>
    </row>
    <row r="1235" spans="1:19" s="5" customFormat="1" ht="113.25" customHeight="1" x14ac:dyDescent="0.2">
      <c r="A1235" s="60"/>
      <c r="B1235" s="16" t="s">
        <v>65</v>
      </c>
      <c r="C1235" s="45">
        <v>942</v>
      </c>
      <c r="D1235" s="9" t="s">
        <v>6</v>
      </c>
      <c r="E1235" s="9" t="s">
        <v>17</v>
      </c>
      <c r="F1235" s="9" t="s">
        <v>23</v>
      </c>
      <c r="G1235" s="47">
        <v>1</v>
      </c>
      <c r="H1235" s="9" t="s">
        <v>2</v>
      </c>
      <c r="I1235" s="9" t="s">
        <v>83</v>
      </c>
      <c r="J1235" s="9"/>
      <c r="K1235" s="6">
        <f>SUM(K1236:K1238)</f>
        <v>69809.600000000006</v>
      </c>
      <c r="L1235" s="6">
        <f>SUM(L1236:L1238)</f>
        <v>69809.600000000006</v>
      </c>
      <c r="M1235" s="38">
        <f t="shared" si="136"/>
        <v>100</v>
      </c>
      <c r="N1235" s="1"/>
      <c r="O1235" s="1"/>
      <c r="P1235" s="1"/>
      <c r="Q1235" s="1"/>
      <c r="R1235" s="1"/>
      <c r="S1235" s="1"/>
    </row>
    <row r="1236" spans="1:19" s="5" customFormat="1" ht="153" customHeight="1" x14ac:dyDescent="0.2">
      <c r="A1236" s="60"/>
      <c r="B1236" s="16" t="s">
        <v>120</v>
      </c>
      <c r="C1236" s="45">
        <v>942</v>
      </c>
      <c r="D1236" s="9" t="s">
        <v>6</v>
      </c>
      <c r="E1236" s="9" t="s">
        <v>17</v>
      </c>
      <c r="F1236" s="9" t="s">
        <v>23</v>
      </c>
      <c r="G1236" s="47">
        <v>1</v>
      </c>
      <c r="H1236" s="9" t="s">
        <v>2</v>
      </c>
      <c r="I1236" s="9" t="s">
        <v>83</v>
      </c>
      <c r="J1236" s="9" t="s">
        <v>47</v>
      </c>
      <c r="K1236" s="6">
        <v>7058.3</v>
      </c>
      <c r="L1236" s="6">
        <v>7058.3</v>
      </c>
      <c r="M1236" s="38">
        <f t="shared" si="136"/>
        <v>100</v>
      </c>
      <c r="N1236" s="1"/>
      <c r="O1236" s="1"/>
      <c r="P1236" s="1"/>
      <c r="Q1236" s="1"/>
      <c r="R1236" s="1"/>
      <c r="S1236" s="1"/>
    </row>
    <row r="1237" spans="1:19" s="5" customFormat="1" ht="55.5" customHeight="1" x14ac:dyDescent="0.2">
      <c r="A1237" s="60"/>
      <c r="B1237" s="16" t="s">
        <v>121</v>
      </c>
      <c r="C1237" s="45">
        <v>942</v>
      </c>
      <c r="D1237" s="9" t="s">
        <v>6</v>
      </c>
      <c r="E1237" s="9" t="s">
        <v>17</v>
      </c>
      <c r="F1237" s="9" t="s">
        <v>23</v>
      </c>
      <c r="G1237" s="47">
        <v>1</v>
      </c>
      <c r="H1237" s="9" t="s">
        <v>2</v>
      </c>
      <c r="I1237" s="9" t="s">
        <v>83</v>
      </c>
      <c r="J1237" s="9" t="s">
        <v>48</v>
      </c>
      <c r="K1237" s="6">
        <v>220.5</v>
      </c>
      <c r="L1237" s="6">
        <v>220.5</v>
      </c>
      <c r="M1237" s="38">
        <f t="shared" si="136"/>
        <v>100</v>
      </c>
      <c r="N1237" s="1"/>
      <c r="O1237" s="1"/>
      <c r="P1237" s="1"/>
      <c r="Q1237" s="1"/>
      <c r="R1237" s="1"/>
      <c r="S1237" s="1"/>
    </row>
    <row r="1238" spans="1:19" s="5" customFormat="1" ht="75.75" customHeight="1" x14ac:dyDescent="0.2">
      <c r="A1238" s="60"/>
      <c r="B1238" s="23" t="s">
        <v>119</v>
      </c>
      <c r="C1238" s="45">
        <v>942</v>
      </c>
      <c r="D1238" s="9" t="s">
        <v>6</v>
      </c>
      <c r="E1238" s="9" t="s">
        <v>17</v>
      </c>
      <c r="F1238" s="9" t="s">
        <v>23</v>
      </c>
      <c r="G1238" s="47">
        <v>1</v>
      </c>
      <c r="H1238" s="9" t="s">
        <v>2</v>
      </c>
      <c r="I1238" s="9" t="s">
        <v>83</v>
      </c>
      <c r="J1238" s="9" t="s">
        <v>58</v>
      </c>
      <c r="K1238" s="6">
        <v>62530.8</v>
      </c>
      <c r="L1238" s="6">
        <v>62530.8</v>
      </c>
      <c r="M1238" s="38">
        <f t="shared" si="136"/>
        <v>100</v>
      </c>
      <c r="N1238" s="1"/>
      <c r="O1238" s="1"/>
      <c r="P1238" s="1"/>
      <c r="Q1238" s="1"/>
      <c r="R1238" s="1"/>
      <c r="S1238" s="1"/>
    </row>
    <row r="1239" spans="1:19" s="5" customFormat="1" ht="56.25" x14ac:dyDescent="0.2">
      <c r="A1239" s="60"/>
      <c r="B1239" s="16" t="s">
        <v>218</v>
      </c>
      <c r="C1239" s="45">
        <v>942</v>
      </c>
      <c r="D1239" s="9" t="s">
        <v>6</v>
      </c>
      <c r="E1239" s="9" t="s">
        <v>17</v>
      </c>
      <c r="F1239" s="9" t="s">
        <v>23</v>
      </c>
      <c r="G1239" s="47">
        <v>1</v>
      </c>
      <c r="H1239" s="9" t="s">
        <v>2</v>
      </c>
      <c r="I1239" s="9" t="s">
        <v>217</v>
      </c>
      <c r="J1239" s="9"/>
      <c r="K1239" s="6">
        <f>K1240</f>
        <v>16.600000000000001</v>
      </c>
      <c r="L1239" s="6">
        <f>L1240</f>
        <v>4</v>
      </c>
      <c r="M1239" s="38">
        <f t="shared" si="136"/>
        <v>24.096385542168672</v>
      </c>
      <c r="N1239" s="1"/>
      <c r="O1239" s="1"/>
      <c r="P1239" s="1"/>
      <c r="Q1239" s="1"/>
      <c r="R1239" s="1"/>
      <c r="S1239" s="1"/>
    </row>
    <row r="1240" spans="1:19" s="5" customFormat="1" ht="59.25" customHeight="1" x14ac:dyDescent="0.2">
      <c r="A1240" s="60"/>
      <c r="B1240" s="16" t="s">
        <v>121</v>
      </c>
      <c r="C1240" s="45">
        <v>942</v>
      </c>
      <c r="D1240" s="9" t="s">
        <v>6</v>
      </c>
      <c r="E1240" s="9" t="s">
        <v>17</v>
      </c>
      <c r="F1240" s="9" t="s">
        <v>23</v>
      </c>
      <c r="G1240" s="47">
        <v>1</v>
      </c>
      <c r="H1240" s="9" t="s">
        <v>2</v>
      </c>
      <c r="I1240" s="9" t="s">
        <v>217</v>
      </c>
      <c r="J1240" s="9" t="s">
        <v>48</v>
      </c>
      <c r="K1240" s="6">
        <v>16.600000000000001</v>
      </c>
      <c r="L1240" s="6">
        <v>4</v>
      </c>
      <c r="M1240" s="38">
        <f t="shared" si="136"/>
        <v>24.096385542168672</v>
      </c>
      <c r="N1240" s="1"/>
      <c r="O1240" s="1"/>
      <c r="P1240" s="1"/>
      <c r="Q1240" s="1"/>
      <c r="R1240" s="1"/>
      <c r="S1240" s="1"/>
    </row>
    <row r="1241" spans="1:19" s="5" customFormat="1" ht="120" customHeight="1" x14ac:dyDescent="0.2">
      <c r="A1241" s="60"/>
      <c r="B1241" s="16" t="s">
        <v>553</v>
      </c>
      <c r="C1241" s="45">
        <v>942</v>
      </c>
      <c r="D1241" s="9" t="s">
        <v>6</v>
      </c>
      <c r="E1241" s="9" t="s">
        <v>17</v>
      </c>
      <c r="F1241" s="9" t="s">
        <v>23</v>
      </c>
      <c r="G1241" s="47">
        <v>1</v>
      </c>
      <c r="H1241" s="9" t="s">
        <v>2</v>
      </c>
      <c r="I1241" s="9" t="s">
        <v>552</v>
      </c>
      <c r="J1241" s="9"/>
      <c r="K1241" s="6">
        <f>K1242</f>
        <v>623.5</v>
      </c>
      <c r="L1241" s="6">
        <f>L1242</f>
        <v>537</v>
      </c>
      <c r="M1241" s="38">
        <f t="shared" si="136"/>
        <v>86.126704089815547</v>
      </c>
      <c r="N1241" s="1"/>
      <c r="O1241" s="1"/>
      <c r="P1241" s="1"/>
      <c r="Q1241" s="1"/>
      <c r="R1241" s="1"/>
      <c r="S1241" s="1"/>
    </row>
    <row r="1242" spans="1:19" s="5" customFormat="1" ht="59.25" customHeight="1" x14ac:dyDescent="0.2">
      <c r="A1242" s="60"/>
      <c r="B1242" s="16" t="s">
        <v>121</v>
      </c>
      <c r="C1242" s="45">
        <v>942</v>
      </c>
      <c r="D1242" s="9" t="s">
        <v>6</v>
      </c>
      <c r="E1242" s="9" t="s">
        <v>17</v>
      </c>
      <c r="F1242" s="9" t="s">
        <v>23</v>
      </c>
      <c r="G1242" s="47">
        <v>1</v>
      </c>
      <c r="H1242" s="9" t="s">
        <v>2</v>
      </c>
      <c r="I1242" s="9" t="s">
        <v>552</v>
      </c>
      <c r="J1242" s="9" t="s">
        <v>48</v>
      </c>
      <c r="K1242" s="6">
        <v>623.5</v>
      </c>
      <c r="L1242" s="6">
        <v>537</v>
      </c>
      <c r="M1242" s="38">
        <f t="shared" si="136"/>
        <v>86.126704089815547</v>
      </c>
      <c r="N1242" s="1"/>
      <c r="O1242" s="1"/>
      <c r="P1242" s="1"/>
      <c r="Q1242" s="1"/>
      <c r="R1242" s="1"/>
      <c r="S1242" s="1"/>
    </row>
    <row r="1243" spans="1:19" s="5" customFormat="1" ht="75" x14ac:dyDescent="0.2">
      <c r="A1243" s="60"/>
      <c r="B1243" s="16" t="s">
        <v>225</v>
      </c>
      <c r="C1243" s="45">
        <v>942</v>
      </c>
      <c r="D1243" s="9" t="s">
        <v>6</v>
      </c>
      <c r="E1243" s="9" t="s">
        <v>17</v>
      </c>
      <c r="F1243" s="9" t="s">
        <v>23</v>
      </c>
      <c r="G1243" s="47">
        <v>1</v>
      </c>
      <c r="H1243" s="9" t="s">
        <v>2</v>
      </c>
      <c r="I1243" s="9" t="s">
        <v>224</v>
      </c>
      <c r="J1243" s="9"/>
      <c r="K1243" s="6">
        <f>K1244</f>
        <v>116</v>
      </c>
      <c r="L1243" s="6">
        <f>L1244</f>
        <v>116</v>
      </c>
      <c r="M1243" s="38">
        <f t="shared" si="136"/>
        <v>100</v>
      </c>
      <c r="N1243" s="1"/>
      <c r="O1243" s="1"/>
      <c r="P1243" s="1"/>
      <c r="Q1243" s="1"/>
      <c r="R1243" s="1"/>
      <c r="S1243" s="1"/>
    </row>
    <row r="1244" spans="1:19" s="5" customFormat="1" ht="75" x14ac:dyDescent="0.2">
      <c r="A1244" s="60"/>
      <c r="B1244" s="16" t="s">
        <v>121</v>
      </c>
      <c r="C1244" s="45">
        <v>942</v>
      </c>
      <c r="D1244" s="9" t="s">
        <v>6</v>
      </c>
      <c r="E1244" s="9" t="s">
        <v>17</v>
      </c>
      <c r="F1244" s="9" t="s">
        <v>23</v>
      </c>
      <c r="G1244" s="47">
        <v>1</v>
      </c>
      <c r="H1244" s="9" t="s">
        <v>2</v>
      </c>
      <c r="I1244" s="9" t="s">
        <v>224</v>
      </c>
      <c r="J1244" s="9" t="s">
        <v>48</v>
      </c>
      <c r="K1244" s="6">
        <v>116</v>
      </c>
      <c r="L1244" s="6">
        <v>116</v>
      </c>
      <c r="M1244" s="38">
        <f t="shared" si="136"/>
        <v>100</v>
      </c>
      <c r="N1244" s="1"/>
      <c r="O1244" s="1"/>
      <c r="P1244" s="1"/>
      <c r="Q1244" s="1"/>
      <c r="R1244" s="1"/>
      <c r="S1244" s="1"/>
    </row>
    <row r="1245" spans="1:19" s="5" customFormat="1" ht="75" customHeight="1" x14ac:dyDescent="0.2">
      <c r="A1245" s="60"/>
      <c r="B1245" s="16" t="s">
        <v>502</v>
      </c>
      <c r="C1245" s="45">
        <v>942</v>
      </c>
      <c r="D1245" s="9" t="s">
        <v>6</v>
      </c>
      <c r="E1245" s="9" t="s">
        <v>17</v>
      </c>
      <c r="F1245" s="9" t="s">
        <v>23</v>
      </c>
      <c r="G1245" s="47">
        <v>3</v>
      </c>
      <c r="H1245" s="9"/>
      <c r="I1245" s="9"/>
      <c r="J1245" s="9"/>
      <c r="K1245" s="6">
        <f>K1246</f>
        <v>7038.5</v>
      </c>
      <c r="L1245" s="6">
        <f t="shared" ref="K1245:L1247" si="138">L1246</f>
        <v>5093.5</v>
      </c>
      <c r="M1245" s="38">
        <f t="shared" si="136"/>
        <v>72.366271222561636</v>
      </c>
      <c r="N1245" s="1"/>
      <c r="O1245" s="1"/>
      <c r="P1245" s="1"/>
      <c r="Q1245" s="1"/>
      <c r="R1245" s="1"/>
      <c r="S1245" s="1"/>
    </row>
    <row r="1246" spans="1:19" s="5" customFormat="1" ht="93.75" x14ac:dyDescent="0.2">
      <c r="A1246" s="60"/>
      <c r="B1246" s="16" t="s">
        <v>503</v>
      </c>
      <c r="C1246" s="45">
        <v>942</v>
      </c>
      <c r="D1246" s="9" t="s">
        <v>6</v>
      </c>
      <c r="E1246" s="9" t="s">
        <v>17</v>
      </c>
      <c r="F1246" s="9" t="s">
        <v>23</v>
      </c>
      <c r="G1246" s="47">
        <v>3</v>
      </c>
      <c r="H1246" s="9" t="s">
        <v>2</v>
      </c>
      <c r="I1246" s="9"/>
      <c r="J1246" s="9"/>
      <c r="K1246" s="6">
        <f t="shared" si="138"/>
        <v>7038.5</v>
      </c>
      <c r="L1246" s="6">
        <f t="shared" si="138"/>
        <v>5093.5</v>
      </c>
      <c r="M1246" s="38">
        <f t="shared" si="136"/>
        <v>72.366271222561636</v>
      </c>
      <c r="N1246" s="1"/>
      <c r="O1246" s="1"/>
      <c r="P1246" s="1"/>
      <c r="Q1246" s="1"/>
      <c r="R1246" s="1"/>
      <c r="S1246" s="1"/>
    </row>
    <row r="1247" spans="1:19" s="5" customFormat="1" ht="93" customHeight="1" x14ac:dyDescent="0.2">
      <c r="A1247" s="60"/>
      <c r="B1247" s="16" t="s">
        <v>504</v>
      </c>
      <c r="C1247" s="45">
        <v>942</v>
      </c>
      <c r="D1247" s="9" t="s">
        <v>6</v>
      </c>
      <c r="E1247" s="9" t="s">
        <v>17</v>
      </c>
      <c r="F1247" s="9" t="s">
        <v>23</v>
      </c>
      <c r="G1247" s="47">
        <v>3</v>
      </c>
      <c r="H1247" s="9" t="s">
        <v>2</v>
      </c>
      <c r="I1247" s="9" t="s">
        <v>501</v>
      </c>
      <c r="J1247" s="9"/>
      <c r="K1247" s="6">
        <f t="shared" si="138"/>
        <v>7038.5</v>
      </c>
      <c r="L1247" s="6">
        <f t="shared" si="138"/>
        <v>5093.5</v>
      </c>
      <c r="M1247" s="38">
        <f t="shared" si="136"/>
        <v>72.366271222561636</v>
      </c>
      <c r="N1247" s="1"/>
      <c r="O1247" s="1"/>
      <c r="P1247" s="1"/>
      <c r="Q1247" s="1"/>
      <c r="R1247" s="1"/>
      <c r="S1247" s="1"/>
    </row>
    <row r="1248" spans="1:19" s="5" customFormat="1" ht="58.5" customHeight="1" x14ac:dyDescent="0.2">
      <c r="A1248" s="60"/>
      <c r="B1248" s="16" t="s">
        <v>121</v>
      </c>
      <c r="C1248" s="45">
        <v>942</v>
      </c>
      <c r="D1248" s="9" t="s">
        <v>6</v>
      </c>
      <c r="E1248" s="9" t="s">
        <v>17</v>
      </c>
      <c r="F1248" s="9" t="s">
        <v>23</v>
      </c>
      <c r="G1248" s="47">
        <v>3</v>
      </c>
      <c r="H1248" s="9" t="s">
        <v>2</v>
      </c>
      <c r="I1248" s="9" t="s">
        <v>501</v>
      </c>
      <c r="J1248" s="9" t="s">
        <v>48</v>
      </c>
      <c r="K1248" s="6">
        <v>7038.5</v>
      </c>
      <c r="L1248" s="6">
        <v>5093.5</v>
      </c>
      <c r="M1248" s="38">
        <f t="shared" si="136"/>
        <v>72.366271222561636</v>
      </c>
      <c r="N1248" s="1"/>
      <c r="O1248" s="1"/>
      <c r="P1248" s="1"/>
      <c r="Q1248" s="1"/>
      <c r="R1248" s="1"/>
      <c r="S1248" s="1"/>
    </row>
    <row r="1249" spans="1:19" s="5" customFormat="1" ht="37.5" x14ac:dyDescent="0.2">
      <c r="A1249" s="60"/>
      <c r="B1249" s="16" t="s">
        <v>414</v>
      </c>
      <c r="C1249" s="45">
        <v>942</v>
      </c>
      <c r="D1249" s="9" t="s">
        <v>6</v>
      </c>
      <c r="E1249" s="9" t="s">
        <v>24</v>
      </c>
      <c r="F1249" s="9"/>
      <c r="G1249" s="47"/>
      <c r="H1249" s="9"/>
      <c r="I1249" s="9"/>
      <c r="J1249" s="9"/>
      <c r="K1249" s="6">
        <f>SUM(K1250+K1265)</f>
        <v>286909.2</v>
      </c>
      <c r="L1249" s="6">
        <f>SUM(L1250+L1265)</f>
        <v>261839.5</v>
      </c>
      <c r="M1249" s="38">
        <f t="shared" si="136"/>
        <v>91.262148442782589</v>
      </c>
      <c r="N1249" s="1"/>
      <c r="O1249" s="1"/>
      <c r="P1249" s="1"/>
      <c r="Q1249" s="1"/>
      <c r="R1249" s="1"/>
      <c r="S1249" s="1"/>
    </row>
    <row r="1250" spans="1:19" s="5" customFormat="1" ht="37.5" customHeight="1" x14ac:dyDescent="0.2">
      <c r="A1250" s="60"/>
      <c r="B1250" s="16" t="s">
        <v>360</v>
      </c>
      <c r="C1250" s="45">
        <v>942</v>
      </c>
      <c r="D1250" s="9" t="s">
        <v>6</v>
      </c>
      <c r="E1250" s="9" t="s">
        <v>24</v>
      </c>
      <c r="F1250" s="9" t="s">
        <v>23</v>
      </c>
      <c r="G1250" s="47"/>
      <c r="H1250" s="9"/>
      <c r="I1250" s="9"/>
      <c r="J1250" s="9"/>
      <c r="K1250" s="6">
        <f>SUM(K1251)</f>
        <v>284811.7</v>
      </c>
      <c r="L1250" s="6">
        <f>SUM(L1251)</f>
        <v>261839.5</v>
      </c>
      <c r="M1250" s="38">
        <f t="shared" si="136"/>
        <v>91.934249892121699</v>
      </c>
      <c r="N1250" s="1"/>
      <c r="O1250" s="1"/>
      <c r="P1250" s="1"/>
      <c r="Q1250" s="1"/>
      <c r="R1250" s="1"/>
      <c r="S1250" s="1"/>
    </row>
    <row r="1251" spans="1:19" ht="95.25" customHeight="1" x14ac:dyDescent="0.2">
      <c r="A1251" s="60"/>
      <c r="B1251" s="16" t="s">
        <v>408</v>
      </c>
      <c r="C1251" s="45">
        <v>942</v>
      </c>
      <c r="D1251" s="9" t="s">
        <v>6</v>
      </c>
      <c r="E1251" s="9" t="s">
        <v>24</v>
      </c>
      <c r="F1251" s="9" t="s">
        <v>23</v>
      </c>
      <c r="G1251" s="47">
        <v>2</v>
      </c>
      <c r="H1251" s="9"/>
      <c r="I1251" s="9"/>
      <c r="J1251" s="9"/>
      <c r="K1251" s="6">
        <f t="shared" ref="K1251:L1251" si="139">SUM(K1252)</f>
        <v>284811.7</v>
      </c>
      <c r="L1251" s="6">
        <f t="shared" si="139"/>
        <v>261839.5</v>
      </c>
      <c r="M1251" s="38">
        <f t="shared" si="136"/>
        <v>91.934249892121699</v>
      </c>
    </row>
    <row r="1252" spans="1:19" ht="39" customHeight="1" x14ac:dyDescent="0.2">
      <c r="A1252" s="60"/>
      <c r="B1252" s="16" t="s">
        <v>410</v>
      </c>
      <c r="C1252" s="45">
        <v>942</v>
      </c>
      <c r="D1252" s="9" t="s">
        <v>6</v>
      </c>
      <c r="E1252" s="9" t="s">
        <v>24</v>
      </c>
      <c r="F1252" s="9" t="s">
        <v>23</v>
      </c>
      <c r="G1252" s="47">
        <v>2</v>
      </c>
      <c r="H1252" s="9" t="s">
        <v>2</v>
      </c>
      <c r="I1252" s="9"/>
      <c r="J1252" s="9"/>
      <c r="K1252" s="6">
        <f>K1253+K1255+K1257+K1259+K1263+K1261</f>
        <v>284811.7</v>
      </c>
      <c r="L1252" s="6">
        <f>L1253+L1255+L1257+L1259+L1263+L1261</f>
        <v>261839.5</v>
      </c>
      <c r="M1252" s="38">
        <f t="shared" si="136"/>
        <v>91.934249892121699</v>
      </c>
    </row>
    <row r="1253" spans="1:19" ht="113.25" customHeight="1" x14ac:dyDescent="0.2">
      <c r="A1253" s="60"/>
      <c r="B1253" s="21" t="s">
        <v>591</v>
      </c>
      <c r="C1253" s="45">
        <v>942</v>
      </c>
      <c r="D1253" s="9" t="s">
        <v>6</v>
      </c>
      <c r="E1253" s="9" t="s">
        <v>24</v>
      </c>
      <c r="F1253" s="9" t="s">
        <v>23</v>
      </c>
      <c r="G1253" s="47">
        <v>2</v>
      </c>
      <c r="H1253" s="9" t="s">
        <v>2</v>
      </c>
      <c r="I1253" s="9" t="s">
        <v>575</v>
      </c>
      <c r="J1253" s="9"/>
      <c r="K1253" s="6">
        <f>SUM(K1254)</f>
        <v>41976.2</v>
      </c>
      <c r="L1253" s="6">
        <f>SUM(L1254)</f>
        <v>33146.6</v>
      </c>
      <c r="M1253" s="38">
        <f t="shared" si="136"/>
        <v>78.965223150261338</v>
      </c>
    </row>
    <row r="1254" spans="1:19" ht="57" customHeight="1" x14ac:dyDescent="0.2">
      <c r="A1254" s="60"/>
      <c r="B1254" s="16" t="s">
        <v>121</v>
      </c>
      <c r="C1254" s="45">
        <v>942</v>
      </c>
      <c r="D1254" s="9" t="s">
        <v>6</v>
      </c>
      <c r="E1254" s="9" t="s">
        <v>24</v>
      </c>
      <c r="F1254" s="9" t="s">
        <v>23</v>
      </c>
      <c r="G1254" s="47">
        <v>2</v>
      </c>
      <c r="H1254" s="9" t="s">
        <v>2</v>
      </c>
      <c r="I1254" s="9" t="s">
        <v>575</v>
      </c>
      <c r="J1254" s="9" t="s">
        <v>48</v>
      </c>
      <c r="K1254" s="6">
        <v>41976.2</v>
      </c>
      <c r="L1254" s="6">
        <v>33146.6</v>
      </c>
      <c r="M1254" s="38">
        <f t="shared" si="136"/>
        <v>78.965223150261338</v>
      </c>
    </row>
    <row r="1255" spans="1:19" ht="93.75" x14ac:dyDescent="0.2">
      <c r="A1255" s="60"/>
      <c r="B1255" s="21" t="s">
        <v>592</v>
      </c>
      <c r="C1255" s="45">
        <v>942</v>
      </c>
      <c r="D1255" s="9" t="s">
        <v>6</v>
      </c>
      <c r="E1255" s="9" t="s">
        <v>24</v>
      </c>
      <c r="F1255" s="9" t="s">
        <v>23</v>
      </c>
      <c r="G1255" s="47">
        <v>2</v>
      </c>
      <c r="H1255" s="9" t="s">
        <v>2</v>
      </c>
      <c r="I1255" s="9" t="s">
        <v>576</v>
      </c>
      <c r="J1255" s="9"/>
      <c r="K1255" s="6">
        <f>K1256</f>
        <v>16389.8</v>
      </c>
      <c r="L1255" s="6">
        <f>L1256</f>
        <v>7892</v>
      </c>
      <c r="M1255" s="38">
        <f t="shared" si="136"/>
        <v>48.151899352036025</v>
      </c>
    </row>
    <row r="1256" spans="1:19" ht="59.25" customHeight="1" x14ac:dyDescent="0.2">
      <c r="A1256" s="60"/>
      <c r="B1256" s="16" t="s">
        <v>121</v>
      </c>
      <c r="C1256" s="45">
        <v>942</v>
      </c>
      <c r="D1256" s="9" t="s">
        <v>6</v>
      </c>
      <c r="E1256" s="9" t="s">
        <v>24</v>
      </c>
      <c r="F1256" s="9" t="s">
        <v>23</v>
      </c>
      <c r="G1256" s="47">
        <v>2</v>
      </c>
      <c r="H1256" s="9" t="s">
        <v>2</v>
      </c>
      <c r="I1256" s="9" t="s">
        <v>576</v>
      </c>
      <c r="J1256" s="9" t="s">
        <v>48</v>
      </c>
      <c r="K1256" s="6">
        <v>16389.8</v>
      </c>
      <c r="L1256" s="6">
        <v>7892</v>
      </c>
      <c r="M1256" s="38">
        <f t="shared" si="136"/>
        <v>48.151899352036025</v>
      </c>
    </row>
    <row r="1257" spans="1:19" ht="56.25" x14ac:dyDescent="0.2">
      <c r="A1257" s="60"/>
      <c r="B1257" s="21" t="s">
        <v>593</v>
      </c>
      <c r="C1257" s="45">
        <v>942</v>
      </c>
      <c r="D1257" s="9" t="s">
        <v>6</v>
      </c>
      <c r="E1257" s="9" t="s">
        <v>24</v>
      </c>
      <c r="F1257" s="9" t="s">
        <v>23</v>
      </c>
      <c r="G1257" s="47">
        <v>2</v>
      </c>
      <c r="H1257" s="9" t="s">
        <v>2</v>
      </c>
      <c r="I1257" s="9" t="s">
        <v>577</v>
      </c>
      <c r="J1257" s="9"/>
      <c r="K1257" s="6">
        <f>K1258</f>
        <v>60</v>
      </c>
      <c r="L1257" s="6">
        <f>L1258</f>
        <v>0</v>
      </c>
      <c r="M1257" s="38">
        <f t="shared" si="136"/>
        <v>0</v>
      </c>
    </row>
    <row r="1258" spans="1:19" ht="58.5" customHeight="1" x14ac:dyDescent="0.2">
      <c r="A1258" s="60"/>
      <c r="B1258" s="16" t="s">
        <v>121</v>
      </c>
      <c r="C1258" s="45">
        <v>942</v>
      </c>
      <c r="D1258" s="9" t="s">
        <v>6</v>
      </c>
      <c r="E1258" s="9" t="s">
        <v>24</v>
      </c>
      <c r="F1258" s="9" t="s">
        <v>23</v>
      </c>
      <c r="G1258" s="47">
        <v>2</v>
      </c>
      <c r="H1258" s="9" t="s">
        <v>2</v>
      </c>
      <c r="I1258" s="9" t="s">
        <v>577</v>
      </c>
      <c r="J1258" s="9" t="s">
        <v>48</v>
      </c>
      <c r="K1258" s="6">
        <v>60</v>
      </c>
      <c r="L1258" s="6">
        <v>0</v>
      </c>
      <c r="M1258" s="38">
        <f t="shared" si="136"/>
        <v>0</v>
      </c>
    </row>
    <row r="1259" spans="1:19" ht="55.5" customHeight="1" x14ac:dyDescent="0.2">
      <c r="A1259" s="60"/>
      <c r="B1259" s="16" t="s">
        <v>594</v>
      </c>
      <c r="C1259" s="45">
        <v>942</v>
      </c>
      <c r="D1259" s="9" t="s">
        <v>6</v>
      </c>
      <c r="E1259" s="9" t="s">
        <v>24</v>
      </c>
      <c r="F1259" s="9" t="s">
        <v>23</v>
      </c>
      <c r="G1259" s="47">
        <v>2</v>
      </c>
      <c r="H1259" s="9" t="s">
        <v>2</v>
      </c>
      <c r="I1259" s="9" t="s">
        <v>578</v>
      </c>
      <c r="J1259" s="9"/>
      <c r="K1259" s="6">
        <f>K1260</f>
        <v>78567.100000000006</v>
      </c>
      <c r="L1259" s="6">
        <f>L1260</f>
        <v>78567.100000000006</v>
      </c>
      <c r="M1259" s="38">
        <f t="shared" si="136"/>
        <v>100</v>
      </c>
    </row>
    <row r="1260" spans="1:19" ht="57.75" customHeight="1" x14ac:dyDescent="0.2">
      <c r="A1260" s="60"/>
      <c r="B1260" s="16" t="s">
        <v>73</v>
      </c>
      <c r="C1260" s="45">
        <v>942</v>
      </c>
      <c r="D1260" s="9" t="s">
        <v>6</v>
      </c>
      <c r="E1260" s="9" t="s">
        <v>24</v>
      </c>
      <c r="F1260" s="9" t="s">
        <v>23</v>
      </c>
      <c r="G1260" s="47">
        <v>2</v>
      </c>
      <c r="H1260" s="9" t="s">
        <v>2</v>
      </c>
      <c r="I1260" s="9" t="s">
        <v>578</v>
      </c>
      <c r="J1260" s="9" t="s">
        <v>53</v>
      </c>
      <c r="K1260" s="6">
        <v>78567.100000000006</v>
      </c>
      <c r="L1260" s="6">
        <v>78567.100000000006</v>
      </c>
      <c r="M1260" s="38">
        <f t="shared" si="136"/>
        <v>100</v>
      </c>
    </row>
    <row r="1261" spans="1:19" ht="77.25" customHeight="1" x14ac:dyDescent="0.2">
      <c r="A1261" s="60"/>
      <c r="B1261" s="16" t="s">
        <v>645</v>
      </c>
      <c r="C1261" s="45">
        <v>942</v>
      </c>
      <c r="D1261" s="9" t="s">
        <v>6</v>
      </c>
      <c r="E1261" s="9" t="s">
        <v>24</v>
      </c>
      <c r="F1261" s="9" t="s">
        <v>23</v>
      </c>
      <c r="G1261" s="47">
        <v>2</v>
      </c>
      <c r="H1261" s="9" t="s">
        <v>2</v>
      </c>
      <c r="I1261" s="9" t="s">
        <v>611</v>
      </c>
      <c r="J1261" s="9"/>
      <c r="K1261" s="6">
        <f>K1262</f>
        <v>146145.1</v>
      </c>
      <c r="L1261" s="6">
        <f>L1262</f>
        <v>142173.9</v>
      </c>
      <c r="M1261" s="38">
        <f t="shared" si="136"/>
        <v>97.282700548974958</v>
      </c>
    </row>
    <row r="1262" spans="1:19" ht="58.5" customHeight="1" x14ac:dyDescent="0.2">
      <c r="A1262" s="60"/>
      <c r="B1262" s="16" t="s">
        <v>121</v>
      </c>
      <c r="C1262" s="45">
        <v>942</v>
      </c>
      <c r="D1262" s="9" t="s">
        <v>6</v>
      </c>
      <c r="E1262" s="9" t="s">
        <v>24</v>
      </c>
      <c r="F1262" s="9" t="s">
        <v>23</v>
      </c>
      <c r="G1262" s="47">
        <v>2</v>
      </c>
      <c r="H1262" s="9" t="s">
        <v>2</v>
      </c>
      <c r="I1262" s="9" t="s">
        <v>611</v>
      </c>
      <c r="J1262" s="9" t="s">
        <v>48</v>
      </c>
      <c r="K1262" s="6">
        <v>146145.1</v>
      </c>
      <c r="L1262" s="6">
        <v>142173.9</v>
      </c>
      <c r="M1262" s="38">
        <f t="shared" si="136"/>
        <v>97.282700548974958</v>
      </c>
    </row>
    <row r="1263" spans="1:19" ht="76.5" customHeight="1" x14ac:dyDescent="0.2">
      <c r="A1263" s="60"/>
      <c r="B1263" s="16" t="s">
        <v>595</v>
      </c>
      <c r="C1263" s="45">
        <v>942</v>
      </c>
      <c r="D1263" s="9" t="s">
        <v>6</v>
      </c>
      <c r="E1263" s="9" t="s">
        <v>24</v>
      </c>
      <c r="F1263" s="9" t="s">
        <v>23</v>
      </c>
      <c r="G1263" s="47">
        <v>2</v>
      </c>
      <c r="H1263" s="9" t="s">
        <v>2</v>
      </c>
      <c r="I1263" s="9" t="s">
        <v>579</v>
      </c>
      <c r="J1263" s="9"/>
      <c r="K1263" s="6">
        <f>K1264</f>
        <v>1673.5</v>
      </c>
      <c r="L1263" s="6">
        <f>L1264</f>
        <v>59.9</v>
      </c>
      <c r="M1263" s="38">
        <f t="shared" si="136"/>
        <v>3.5793247684493572</v>
      </c>
    </row>
    <row r="1264" spans="1:19" ht="57.75" customHeight="1" x14ac:dyDescent="0.2">
      <c r="A1264" s="60"/>
      <c r="B1264" s="16" t="s">
        <v>73</v>
      </c>
      <c r="C1264" s="45">
        <v>942</v>
      </c>
      <c r="D1264" s="9" t="s">
        <v>6</v>
      </c>
      <c r="E1264" s="9" t="s">
        <v>24</v>
      </c>
      <c r="F1264" s="9" t="s">
        <v>23</v>
      </c>
      <c r="G1264" s="47">
        <v>2</v>
      </c>
      <c r="H1264" s="9" t="s">
        <v>2</v>
      </c>
      <c r="I1264" s="9" t="s">
        <v>579</v>
      </c>
      <c r="J1264" s="9" t="s">
        <v>53</v>
      </c>
      <c r="K1264" s="6">
        <v>1673.5</v>
      </c>
      <c r="L1264" s="6">
        <v>59.9</v>
      </c>
      <c r="M1264" s="38">
        <f t="shared" si="136"/>
        <v>3.5793247684493572</v>
      </c>
    </row>
    <row r="1265" spans="1:19" ht="37.5" x14ac:dyDescent="0.2">
      <c r="A1265" s="60"/>
      <c r="B1265" s="16" t="s">
        <v>52</v>
      </c>
      <c r="C1265" s="45">
        <v>942</v>
      </c>
      <c r="D1265" s="9" t="s">
        <v>6</v>
      </c>
      <c r="E1265" s="9" t="s">
        <v>24</v>
      </c>
      <c r="F1265" s="9" t="s">
        <v>398</v>
      </c>
      <c r="G1265" s="47"/>
      <c r="H1265" s="9"/>
      <c r="I1265" s="9"/>
      <c r="J1265" s="9"/>
      <c r="K1265" s="6">
        <f>K1266</f>
        <v>2097.5</v>
      </c>
      <c r="L1265" s="6">
        <f>L1266</f>
        <v>0</v>
      </c>
      <c r="M1265" s="38">
        <f t="shared" si="136"/>
        <v>0</v>
      </c>
    </row>
    <row r="1266" spans="1:19" ht="37.5" x14ac:dyDescent="0.2">
      <c r="A1266" s="60"/>
      <c r="B1266" s="16" t="s">
        <v>52</v>
      </c>
      <c r="C1266" s="45">
        <v>942</v>
      </c>
      <c r="D1266" s="9" t="s">
        <v>6</v>
      </c>
      <c r="E1266" s="9" t="s">
        <v>24</v>
      </c>
      <c r="F1266" s="9" t="s">
        <v>398</v>
      </c>
      <c r="G1266" s="47">
        <v>0</v>
      </c>
      <c r="H1266" s="9"/>
      <c r="I1266" s="9"/>
      <c r="J1266" s="9"/>
      <c r="K1266" s="6">
        <f>K1267</f>
        <v>2097.5</v>
      </c>
      <c r="L1266" s="6">
        <f>L1267</f>
        <v>0</v>
      </c>
      <c r="M1266" s="38">
        <f t="shared" si="136"/>
        <v>0</v>
      </c>
    </row>
    <row r="1267" spans="1:19" ht="37.5" x14ac:dyDescent="0.2">
      <c r="A1267" s="60"/>
      <c r="B1267" s="16" t="s">
        <v>52</v>
      </c>
      <c r="C1267" s="45">
        <v>942</v>
      </c>
      <c r="D1267" s="9" t="s">
        <v>6</v>
      </c>
      <c r="E1267" s="9" t="s">
        <v>24</v>
      </c>
      <c r="F1267" s="9" t="s">
        <v>398</v>
      </c>
      <c r="G1267" s="47">
        <v>0</v>
      </c>
      <c r="H1267" s="9" t="s">
        <v>75</v>
      </c>
      <c r="I1267" s="9"/>
      <c r="J1267" s="9"/>
      <c r="K1267" s="6">
        <f>K1268+K1270</f>
        <v>2097.5</v>
      </c>
      <c r="L1267" s="6">
        <f>L1268+L1270</f>
        <v>0</v>
      </c>
      <c r="M1267" s="38">
        <f t="shared" si="136"/>
        <v>0</v>
      </c>
    </row>
    <row r="1268" spans="1:19" ht="38.25" customHeight="1" x14ac:dyDescent="0.2">
      <c r="A1268" s="60"/>
      <c r="B1268" s="16" t="s">
        <v>521</v>
      </c>
      <c r="C1268" s="45">
        <v>942</v>
      </c>
      <c r="D1268" s="9" t="s">
        <v>6</v>
      </c>
      <c r="E1268" s="9" t="s">
        <v>24</v>
      </c>
      <c r="F1268" s="9" t="s">
        <v>398</v>
      </c>
      <c r="G1268" s="47">
        <v>0</v>
      </c>
      <c r="H1268" s="9" t="s">
        <v>75</v>
      </c>
      <c r="I1268" s="9" t="s">
        <v>531</v>
      </c>
      <c r="J1268" s="9"/>
      <c r="K1268" s="6">
        <f>K1269</f>
        <v>2071.1999999999998</v>
      </c>
      <c r="L1268" s="6">
        <f>L1269</f>
        <v>0</v>
      </c>
      <c r="M1268" s="38">
        <f t="shared" si="136"/>
        <v>0</v>
      </c>
    </row>
    <row r="1269" spans="1:19" ht="58.5" customHeight="1" x14ac:dyDescent="0.2">
      <c r="A1269" s="60"/>
      <c r="B1269" s="16" t="s">
        <v>121</v>
      </c>
      <c r="C1269" s="45">
        <v>942</v>
      </c>
      <c r="D1269" s="9" t="s">
        <v>6</v>
      </c>
      <c r="E1269" s="9" t="s">
        <v>24</v>
      </c>
      <c r="F1269" s="9" t="s">
        <v>398</v>
      </c>
      <c r="G1269" s="47">
        <v>0</v>
      </c>
      <c r="H1269" s="9" t="s">
        <v>75</v>
      </c>
      <c r="I1269" s="9" t="s">
        <v>531</v>
      </c>
      <c r="J1269" s="9" t="s">
        <v>48</v>
      </c>
      <c r="K1269" s="6">
        <v>2071.1999999999998</v>
      </c>
      <c r="L1269" s="6">
        <v>0</v>
      </c>
      <c r="M1269" s="38">
        <f t="shared" si="136"/>
        <v>0</v>
      </c>
    </row>
    <row r="1270" spans="1:19" ht="58.5" customHeight="1" x14ac:dyDescent="0.2">
      <c r="A1270" s="60"/>
      <c r="B1270" s="16" t="s">
        <v>620</v>
      </c>
      <c r="C1270" s="45">
        <v>942</v>
      </c>
      <c r="D1270" s="9" t="s">
        <v>6</v>
      </c>
      <c r="E1270" s="9" t="s">
        <v>24</v>
      </c>
      <c r="F1270" s="9" t="s">
        <v>398</v>
      </c>
      <c r="G1270" s="47">
        <v>0</v>
      </c>
      <c r="H1270" s="9" t="s">
        <v>75</v>
      </c>
      <c r="I1270" s="9" t="s">
        <v>609</v>
      </c>
      <c r="J1270" s="9"/>
      <c r="K1270" s="6">
        <f>K1271</f>
        <v>26.3</v>
      </c>
      <c r="L1270" s="6">
        <f>L1271</f>
        <v>0</v>
      </c>
      <c r="M1270" s="38">
        <f t="shared" si="136"/>
        <v>0</v>
      </c>
    </row>
    <row r="1271" spans="1:19" ht="58.5" customHeight="1" x14ac:dyDescent="0.2">
      <c r="A1271" s="60"/>
      <c r="B1271" s="16" t="s">
        <v>121</v>
      </c>
      <c r="C1271" s="45">
        <v>942</v>
      </c>
      <c r="D1271" s="9" t="s">
        <v>6</v>
      </c>
      <c r="E1271" s="9" t="s">
        <v>24</v>
      </c>
      <c r="F1271" s="9" t="s">
        <v>398</v>
      </c>
      <c r="G1271" s="47">
        <v>0</v>
      </c>
      <c r="H1271" s="9" t="s">
        <v>75</v>
      </c>
      <c r="I1271" s="9" t="s">
        <v>609</v>
      </c>
      <c r="J1271" s="9" t="s">
        <v>48</v>
      </c>
      <c r="K1271" s="6">
        <v>26.3</v>
      </c>
      <c r="L1271" s="6">
        <v>0</v>
      </c>
      <c r="M1271" s="38">
        <f t="shared" si="136"/>
        <v>0</v>
      </c>
    </row>
    <row r="1272" spans="1:19" s="5" customFormat="1" x14ac:dyDescent="0.2">
      <c r="A1272" s="60"/>
      <c r="B1272" s="16" t="s">
        <v>18</v>
      </c>
      <c r="C1272" s="45">
        <v>942</v>
      </c>
      <c r="D1272" s="9" t="s">
        <v>8</v>
      </c>
      <c r="E1272" s="9"/>
      <c r="F1272" s="9"/>
      <c r="G1272" s="47"/>
      <c r="H1272" s="9"/>
      <c r="I1272" s="9"/>
      <c r="J1272" s="9"/>
      <c r="K1272" s="6">
        <f t="shared" ref="K1272:L1276" si="140">SUM(K1273)</f>
        <v>25.1</v>
      </c>
      <c r="L1272" s="6">
        <f t="shared" si="140"/>
        <v>0</v>
      </c>
      <c r="M1272" s="38">
        <f t="shared" si="136"/>
        <v>0</v>
      </c>
      <c r="N1272" s="1"/>
      <c r="O1272" s="1"/>
      <c r="P1272" s="1"/>
      <c r="Q1272" s="1"/>
      <c r="R1272" s="1"/>
      <c r="S1272" s="1"/>
    </row>
    <row r="1273" spans="1:19" s="5" customFormat="1" ht="60.75" customHeight="1" x14ac:dyDescent="0.2">
      <c r="A1273" s="60"/>
      <c r="B1273" s="16" t="s">
        <v>219</v>
      </c>
      <c r="C1273" s="45">
        <v>942</v>
      </c>
      <c r="D1273" s="9" t="s">
        <v>8</v>
      </c>
      <c r="E1273" s="9" t="s">
        <v>7</v>
      </c>
      <c r="F1273" s="9"/>
      <c r="G1273" s="47"/>
      <c r="H1273" s="9"/>
      <c r="I1273" s="9"/>
      <c r="J1273" s="9"/>
      <c r="K1273" s="6">
        <f t="shared" si="140"/>
        <v>25.1</v>
      </c>
      <c r="L1273" s="6">
        <f t="shared" si="140"/>
        <v>0</v>
      </c>
      <c r="M1273" s="38">
        <f t="shared" si="136"/>
        <v>0</v>
      </c>
      <c r="N1273" s="1"/>
      <c r="O1273" s="1"/>
      <c r="P1273" s="1"/>
      <c r="Q1273" s="1"/>
      <c r="R1273" s="1"/>
      <c r="S1273" s="1"/>
    </row>
    <row r="1274" spans="1:19" s="5" customFormat="1" ht="99" customHeight="1" x14ac:dyDescent="0.2">
      <c r="A1274" s="60"/>
      <c r="B1274" s="16" t="s">
        <v>248</v>
      </c>
      <c r="C1274" s="45">
        <v>942</v>
      </c>
      <c r="D1274" s="9" t="s">
        <v>8</v>
      </c>
      <c r="E1274" s="9" t="s">
        <v>7</v>
      </c>
      <c r="F1274" s="9" t="s">
        <v>23</v>
      </c>
      <c r="G1274" s="47"/>
      <c r="H1274" s="9"/>
      <c r="I1274" s="9"/>
      <c r="J1274" s="9"/>
      <c r="K1274" s="6">
        <f t="shared" si="140"/>
        <v>25.1</v>
      </c>
      <c r="L1274" s="6">
        <f t="shared" si="140"/>
        <v>0</v>
      </c>
      <c r="M1274" s="38">
        <f t="shared" si="136"/>
        <v>0</v>
      </c>
      <c r="N1274" s="1"/>
      <c r="O1274" s="1"/>
      <c r="P1274" s="1"/>
      <c r="Q1274" s="1"/>
      <c r="R1274" s="1"/>
      <c r="S1274" s="1"/>
    </row>
    <row r="1275" spans="1:19" s="5" customFormat="1" ht="75" customHeight="1" x14ac:dyDescent="0.2">
      <c r="A1275" s="60"/>
      <c r="B1275" s="16" t="s">
        <v>441</v>
      </c>
      <c r="C1275" s="45">
        <v>942</v>
      </c>
      <c r="D1275" s="9" t="s">
        <v>8</v>
      </c>
      <c r="E1275" s="9" t="s">
        <v>7</v>
      </c>
      <c r="F1275" s="9" t="s">
        <v>23</v>
      </c>
      <c r="G1275" s="47">
        <v>1</v>
      </c>
      <c r="H1275" s="9"/>
      <c r="I1275" s="9"/>
      <c r="J1275" s="9"/>
      <c r="K1275" s="6">
        <f t="shared" si="140"/>
        <v>25.1</v>
      </c>
      <c r="L1275" s="6">
        <f t="shared" si="140"/>
        <v>0</v>
      </c>
      <c r="M1275" s="38">
        <f t="shared" si="136"/>
        <v>0</v>
      </c>
      <c r="N1275" s="1"/>
      <c r="O1275" s="1"/>
      <c r="P1275" s="1"/>
      <c r="Q1275" s="1"/>
      <c r="R1275" s="1"/>
      <c r="S1275" s="1"/>
    </row>
    <row r="1276" spans="1:19" s="5" customFormat="1" ht="175.5" customHeight="1" x14ac:dyDescent="0.2">
      <c r="A1276" s="60"/>
      <c r="B1276" s="16" t="s">
        <v>409</v>
      </c>
      <c r="C1276" s="45">
        <v>942</v>
      </c>
      <c r="D1276" s="9" t="s">
        <v>8</v>
      </c>
      <c r="E1276" s="9" t="s">
        <v>7</v>
      </c>
      <c r="F1276" s="9" t="s">
        <v>23</v>
      </c>
      <c r="G1276" s="47">
        <v>1</v>
      </c>
      <c r="H1276" s="9" t="s">
        <v>2</v>
      </c>
      <c r="I1276" s="9"/>
      <c r="J1276" s="9"/>
      <c r="K1276" s="6">
        <f t="shared" si="140"/>
        <v>25.1</v>
      </c>
      <c r="L1276" s="6">
        <f t="shared" si="140"/>
        <v>0</v>
      </c>
      <c r="M1276" s="38">
        <f t="shared" si="136"/>
        <v>0</v>
      </c>
      <c r="N1276" s="1"/>
      <c r="O1276" s="1"/>
      <c r="P1276" s="1"/>
      <c r="Q1276" s="1"/>
      <c r="R1276" s="1"/>
      <c r="S1276" s="1"/>
    </row>
    <row r="1277" spans="1:19" s="5" customFormat="1" ht="38.25" customHeight="1" x14ac:dyDescent="0.2">
      <c r="A1277" s="60"/>
      <c r="B1277" s="16" t="s">
        <v>221</v>
      </c>
      <c r="C1277" s="45">
        <v>942</v>
      </c>
      <c r="D1277" s="9" t="s">
        <v>8</v>
      </c>
      <c r="E1277" s="9" t="s">
        <v>7</v>
      </c>
      <c r="F1277" s="9" t="s">
        <v>23</v>
      </c>
      <c r="G1277" s="47">
        <v>1</v>
      </c>
      <c r="H1277" s="9" t="s">
        <v>2</v>
      </c>
      <c r="I1277" s="9" t="s">
        <v>220</v>
      </c>
      <c r="J1277" s="9"/>
      <c r="K1277" s="6">
        <f>K1278</f>
        <v>25.1</v>
      </c>
      <c r="L1277" s="6">
        <f>L1278</f>
        <v>0</v>
      </c>
      <c r="M1277" s="38">
        <f t="shared" si="136"/>
        <v>0</v>
      </c>
      <c r="N1277" s="1"/>
      <c r="O1277" s="1"/>
      <c r="P1277" s="1"/>
      <c r="Q1277" s="1"/>
      <c r="R1277" s="1"/>
      <c r="S1277" s="1"/>
    </row>
    <row r="1278" spans="1:19" ht="58.5" customHeight="1" x14ac:dyDescent="0.2">
      <c r="A1278" s="60"/>
      <c r="B1278" s="16" t="s">
        <v>121</v>
      </c>
      <c r="C1278" s="45">
        <v>942</v>
      </c>
      <c r="D1278" s="9" t="s">
        <v>8</v>
      </c>
      <c r="E1278" s="9" t="s">
        <v>7</v>
      </c>
      <c r="F1278" s="9" t="s">
        <v>23</v>
      </c>
      <c r="G1278" s="47">
        <v>1</v>
      </c>
      <c r="H1278" s="9" t="s">
        <v>2</v>
      </c>
      <c r="I1278" s="9" t="s">
        <v>220</v>
      </c>
      <c r="J1278" s="9" t="s">
        <v>48</v>
      </c>
      <c r="K1278" s="6">
        <v>25.1</v>
      </c>
      <c r="L1278" s="6">
        <v>0</v>
      </c>
      <c r="M1278" s="38">
        <f t="shared" si="136"/>
        <v>0</v>
      </c>
    </row>
    <row r="1279" spans="1:19" ht="93.75" x14ac:dyDescent="0.2">
      <c r="A1279" s="60" t="s">
        <v>10</v>
      </c>
      <c r="B1279" s="16" t="s">
        <v>361</v>
      </c>
      <c r="C1279" s="44" t="s">
        <v>124</v>
      </c>
      <c r="D1279" s="9"/>
      <c r="E1279" s="9"/>
      <c r="F1279" s="9"/>
      <c r="G1279" s="9"/>
      <c r="H1279" s="9"/>
      <c r="I1279" s="9"/>
      <c r="J1279" s="9"/>
      <c r="K1279" s="6">
        <f>SUM(K1280+K1303+K1312)</f>
        <v>40636.800000000003</v>
      </c>
      <c r="L1279" s="6">
        <f>SUM(L1280+L1303+L1312)</f>
        <v>39886.1</v>
      </c>
      <c r="M1279" s="38">
        <f t="shared" si="136"/>
        <v>98.152659658240793</v>
      </c>
    </row>
    <row r="1280" spans="1:19" ht="22.5" customHeight="1" x14ac:dyDescent="0.2">
      <c r="A1280" s="60"/>
      <c r="B1280" s="16" t="s">
        <v>1</v>
      </c>
      <c r="C1280" s="44" t="s">
        <v>124</v>
      </c>
      <c r="D1280" s="9" t="s">
        <v>2</v>
      </c>
      <c r="E1280" s="9"/>
      <c r="F1280" s="9"/>
      <c r="G1280" s="9"/>
      <c r="H1280" s="9"/>
      <c r="I1280" s="9"/>
      <c r="J1280" s="9"/>
      <c r="K1280" s="6">
        <f t="shared" ref="K1280:L1282" si="141">SUM(K1281)</f>
        <v>21621.1</v>
      </c>
      <c r="L1280" s="6">
        <f t="shared" si="141"/>
        <v>21096.100000000002</v>
      </c>
      <c r="M1280" s="38">
        <f t="shared" si="136"/>
        <v>97.571816420071158</v>
      </c>
    </row>
    <row r="1281" spans="1:19" ht="37.5" x14ac:dyDescent="0.2">
      <c r="A1281" s="60"/>
      <c r="B1281" s="16" t="s">
        <v>9</v>
      </c>
      <c r="C1281" s="44" t="s">
        <v>124</v>
      </c>
      <c r="D1281" s="9" t="s">
        <v>2</v>
      </c>
      <c r="E1281" s="9" t="s">
        <v>40</v>
      </c>
      <c r="F1281" s="9"/>
      <c r="G1281" s="9"/>
      <c r="H1281" s="9"/>
      <c r="I1281" s="9"/>
      <c r="J1281" s="9"/>
      <c r="K1281" s="6">
        <f>SUM(K1282)</f>
        <v>21621.1</v>
      </c>
      <c r="L1281" s="6">
        <f>SUM(L1282)</f>
        <v>21096.100000000002</v>
      </c>
      <c r="M1281" s="38">
        <f t="shared" si="136"/>
        <v>97.571816420071158</v>
      </c>
    </row>
    <row r="1282" spans="1:19" ht="57.75" customHeight="1" x14ac:dyDescent="0.2">
      <c r="A1282" s="60"/>
      <c r="B1282" s="16" t="s">
        <v>305</v>
      </c>
      <c r="C1282" s="44" t="s">
        <v>124</v>
      </c>
      <c r="D1282" s="9" t="s">
        <v>2</v>
      </c>
      <c r="E1282" s="9" t="s">
        <v>40</v>
      </c>
      <c r="F1282" s="9" t="s">
        <v>126</v>
      </c>
      <c r="G1282" s="9"/>
      <c r="H1282" s="9"/>
      <c r="I1282" s="9"/>
      <c r="J1282" s="9"/>
      <c r="K1282" s="6">
        <f t="shared" si="141"/>
        <v>21621.1</v>
      </c>
      <c r="L1282" s="6">
        <f t="shared" si="141"/>
        <v>21096.100000000002</v>
      </c>
      <c r="M1282" s="38">
        <f t="shared" si="136"/>
        <v>97.571816420071158</v>
      </c>
    </row>
    <row r="1283" spans="1:19" ht="77.25" customHeight="1" x14ac:dyDescent="0.2">
      <c r="A1283" s="60"/>
      <c r="B1283" s="16" t="s">
        <v>306</v>
      </c>
      <c r="C1283" s="44" t="s">
        <v>124</v>
      </c>
      <c r="D1283" s="9" t="s">
        <v>2</v>
      </c>
      <c r="E1283" s="9" t="s">
        <v>40</v>
      </c>
      <c r="F1283" s="9" t="s">
        <v>126</v>
      </c>
      <c r="G1283" s="9" t="s">
        <v>88</v>
      </c>
      <c r="H1283" s="9"/>
      <c r="I1283" s="9"/>
      <c r="J1283" s="9"/>
      <c r="K1283" s="6">
        <f>SUM(K1284+K1293+K1296+K1299)</f>
        <v>21621.1</v>
      </c>
      <c r="L1283" s="6">
        <f>SUM(L1284+L1293+L1296+L1299)</f>
        <v>21096.100000000002</v>
      </c>
      <c r="M1283" s="38">
        <f t="shared" si="136"/>
        <v>97.571816420071158</v>
      </c>
    </row>
    <row r="1284" spans="1:19" ht="112.5" x14ac:dyDescent="0.2">
      <c r="A1284" s="60"/>
      <c r="B1284" s="16" t="s">
        <v>362</v>
      </c>
      <c r="C1284" s="44" t="s">
        <v>124</v>
      </c>
      <c r="D1284" s="9" t="s">
        <v>2</v>
      </c>
      <c r="E1284" s="9" t="s">
        <v>40</v>
      </c>
      <c r="F1284" s="9" t="s">
        <v>126</v>
      </c>
      <c r="G1284" s="9" t="s">
        <v>88</v>
      </c>
      <c r="H1284" s="9" t="s">
        <v>2</v>
      </c>
      <c r="I1284" s="9"/>
      <c r="J1284" s="9"/>
      <c r="K1284" s="6">
        <f>SUM(K1285+K1289+K1291)</f>
        <v>11646.1</v>
      </c>
      <c r="L1284" s="6">
        <f>SUM(L1285+L1289+L1291)</f>
        <v>11188.2</v>
      </c>
      <c r="M1284" s="38">
        <f t="shared" si="136"/>
        <v>96.068211676011714</v>
      </c>
    </row>
    <row r="1285" spans="1:19" ht="42.75" customHeight="1" x14ac:dyDescent="0.2">
      <c r="A1285" s="60"/>
      <c r="B1285" s="16" t="s">
        <v>46</v>
      </c>
      <c r="C1285" s="44" t="s">
        <v>124</v>
      </c>
      <c r="D1285" s="9" t="s">
        <v>2</v>
      </c>
      <c r="E1285" s="9" t="s">
        <v>40</v>
      </c>
      <c r="F1285" s="9" t="s">
        <v>126</v>
      </c>
      <c r="G1285" s="9" t="s">
        <v>88</v>
      </c>
      <c r="H1285" s="9" t="s">
        <v>2</v>
      </c>
      <c r="I1285" s="9" t="s">
        <v>76</v>
      </c>
      <c r="J1285" s="9"/>
      <c r="K1285" s="6">
        <f>SUM(K1286:K1288)</f>
        <v>11289.4</v>
      </c>
      <c r="L1285" s="6">
        <f>SUM(L1286:L1288)</f>
        <v>10831.8</v>
      </c>
      <c r="M1285" s="38">
        <f t="shared" si="136"/>
        <v>95.946640211171541</v>
      </c>
    </row>
    <row r="1286" spans="1:19" ht="154.5" customHeight="1" x14ac:dyDescent="0.2">
      <c r="A1286" s="60"/>
      <c r="B1286" s="16" t="s">
        <v>120</v>
      </c>
      <c r="C1286" s="44" t="s">
        <v>124</v>
      </c>
      <c r="D1286" s="9" t="s">
        <v>2</v>
      </c>
      <c r="E1286" s="9" t="s">
        <v>40</v>
      </c>
      <c r="F1286" s="9" t="s">
        <v>126</v>
      </c>
      <c r="G1286" s="9" t="s">
        <v>88</v>
      </c>
      <c r="H1286" s="9" t="s">
        <v>2</v>
      </c>
      <c r="I1286" s="9" t="s">
        <v>76</v>
      </c>
      <c r="J1286" s="9" t="s">
        <v>47</v>
      </c>
      <c r="K1286" s="6">
        <v>10955.5</v>
      </c>
      <c r="L1286" s="6">
        <v>10558.5</v>
      </c>
      <c r="M1286" s="38">
        <f t="shared" si="136"/>
        <v>96.376249372461317</v>
      </c>
    </row>
    <row r="1287" spans="1:19" ht="57" customHeight="1" x14ac:dyDescent="0.2">
      <c r="A1287" s="60"/>
      <c r="B1287" s="16" t="s">
        <v>121</v>
      </c>
      <c r="C1287" s="44" t="s">
        <v>124</v>
      </c>
      <c r="D1287" s="9" t="s">
        <v>2</v>
      </c>
      <c r="E1287" s="9" t="s">
        <v>40</v>
      </c>
      <c r="F1287" s="9" t="s">
        <v>126</v>
      </c>
      <c r="G1287" s="9" t="s">
        <v>88</v>
      </c>
      <c r="H1287" s="9" t="s">
        <v>2</v>
      </c>
      <c r="I1287" s="9" t="s">
        <v>76</v>
      </c>
      <c r="J1287" s="9" t="s">
        <v>48</v>
      </c>
      <c r="K1287" s="6">
        <v>325.89999999999998</v>
      </c>
      <c r="L1287" s="6">
        <v>273.3</v>
      </c>
      <c r="M1287" s="38">
        <f t="shared" ref="M1287:M1349" si="142">L1287/K1287*100</f>
        <v>83.860079779073345</v>
      </c>
    </row>
    <row r="1288" spans="1:19" ht="19.5" customHeight="1" x14ac:dyDescent="0.2">
      <c r="A1288" s="60"/>
      <c r="B1288" s="16" t="s">
        <v>49</v>
      </c>
      <c r="C1288" s="44" t="s">
        <v>124</v>
      </c>
      <c r="D1288" s="9" t="s">
        <v>2</v>
      </c>
      <c r="E1288" s="9" t="s">
        <v>40</v>
      </c>
      <c r="F1288" s="9" t="s">
        <v>126</v>
      </c>
      <c r="G1288" s="9" t="s">
        <v>88</v>
      </c>
      <c r="H1288" s="9" t="s">
        <v>2</v>
      </c>
      <c r="I1288" s="9" t="s">
        <v>76</v>
      </c>
      <c r="J1288" s="9" t="s">
        <v>50</v>
      </c>
      <c r="K1288" s="6">
        <v>8</v>
      </c>
      <c r="L1288" s="6">
        <v>0</v>
      </c>
      <c r="M1288" s="38">
        <f t="shared" si="142"/>
        <v>0</v>
      </c>
    </row>
    <row r="1289" spans="1:19" s="5" customFormat="1" ht="56.25" x14ac:dyDescent="0.2">
      <c r="A1289" s="60"/>
      <c r="B1289" s="16" t="s">
        <v>218</v>
      </c>
      <c r="C1289" s="45">
        <v>947</v>
      </c>
      <c r="D1289" s="9" t="s">
        <v>2</v>
      </c>
      <c r="E1289" s="9" t="s">
        <v>40</v>
      </c>
      <c r="F1289" s="9" t="s">
        <v>126</v>
      </c>
      <c r="G1289" s="47">
        <v>1</v>
      </c>
      <c r="H1289" s="9" t="s">
        <v>2</v>
      </c>
      <c r="I1289" s="9" t="s">
        <v>217</v>
      </c>
      <c r="J1289" s="9"/>
      <c r="K1289" s="6">
        <f>SUM(K1290)</f>
        <v>26.7</v>
      </c>
      <c r="L1289" s="6">
        <f>SUM(L1290)</f>
        <v>26.7</v>
      </c>
      <c r="M1289" s="38">
        <f t="shared" si="142"/>
        <v>100</v>
      </c>
      <c r="N1289" s="1"/>
      <c r="O1289" s="1"/>
      <c r="P1289" s="1"/>
      <c r="Q1289" s="1"/>
      <c r="R1289" s="1"/>
      <c r="S1289" s="1"/>
    </row>
    <row r="1290" spans="1:19" s="5" customFormat="1" ht="55.5" customHeight="1" x14ac:dyDescent="0.2">
      <c r="A1290" s="60"/>
      <c r="B1290" s="16" t="s">
        <v>121</v>
      </c>
      <c r="C1290" s="45">
        <v>947</v>
      </c>
      <c r="D1290" s="9" t="s">
        <v>2</v>
      </c>
      <c r="E1290" s="9" t="s">
        <v>40</v>
      </c>
      <c r="F1290" s="9" t="s">
        <v>126</v>
      </c>
      <c r="G1290" s="47">
        <v>1</v>
      </c>
      <c r="H1290" s="9" t="s">
        <v>2</v>
      </c>
      <c r="I1290" s="9" t="s">
        <v>217</v>
      </c>
      <c r="J1290" s="9" t="s">
        <v>48</v>
      </c>
      <c r="K1290" s="6">
        <v>26.7</v>
      </c>
      <c r="L1290" s="6">
        <v>26.7</v>
      </c>
      <c r="M1290" s="38">
        <f t="shared" si="142"/>
        <v>100</v>
      </c>
      <c r="N1290" s="1"/>
      <c r="O1290" s="1"/>
      <c r="P1290" s="1"/>
      <c r="Q1290" s="1"/>
      <c r="R1290" s="1"/>
      <c r="S1290" s="1"/>
    </row>
    <row r="1291" spans="1:19" s="5" customFormat="1" ht="74.25" customHeight="1" x14ac:dyDescent="0.2">
      <c r="A1291" s="60"/>
      <c r="B1291" s="16" t="s">
        <v>222</v>
      </c>
      <c r="C1291" s="45">
        <v>947</v>
      </c>
      <c r="D1291" s="9" t="s">
        <v>2</v>
      </c>
      <c r="E1291" s="9" t="s">
        <v>40</v>
      </c>
      <c r="F1291" s="9" t="s">
        <v>126</v>
      </c>
      <c r="G1291" s="47">
        <v>1</v>
      </c>
      <c r="H1291" s="9" t="s">
        <v>2</v>
      </c>
      <c r="I1291" s="9" t="s">
        <v>223</v>
      </c>
      <c r="J1291" s="9"/>
      <c r="K1291" s="6">
        <f>SUM(K1292)</f>
        <v>330</v>
      </c>
      <c r="L1291" s="6">
        <f>SUM(L1292)</f>
        <v>329.7</v>
      </c>
      <c r="M1291" s="38">
        <f t="shared" si="142"/>
        <v>99.909090909090907</v>
      </c>
      <c r="N1291" s="1"/>
      <c r="O1291" s="1"/>
      <c r="P1291" s="1"/>
      <c r="Q1291" s="1"/>
      <c r="R1291" s="1"/>
      <c r="S1291" s="1"/>
    </row>
    <row r="1292" spans="1:19" s="5" customFormat="1" ht="57.75" customHeight="1" x14ac:dyDescent="0.2">
      <c r="A1292" s="60"/>
      <c r="B1292" s="16" t="s">
        <v>121</v>
      </c>
      <c r="C1292" s="45">
        <v>947</v>
      </c>
      <c r="D1292" s="9" t="s">
        <v>2</v>
      </c>
      <c r="E1292" s="9" t="s">
        <v>40</v>
      </c>
      <c r="F1292" s="9" t="s">
        <v>126</v>
      </c>
      <c r="G1292" s="47">
        <v>1</v>
      </c>
      <c r="H1292" s="9" t="s">
        <v>2</v>
      </c>
      <c r="I1292" s="9" t="s">
        <v>223</v>
      </c>
      <c r="J1292" s="9" t="s">
        <v>48</v>
      </c>
      <c r="K1292" s="6">
        <v>330</v>
      </c>
      <c r="L1292" s="6">
        <v>329.7</v>
      </c>
      <c r="M1292" s="38">
        <f t="shared" si="142"/>
        <v>99.909090909090907</v>
      </c>
      <c r="N1292" s="1"/>
      <c r="O1292" s="1"/>
      <c r="P1292" s="1"/>
      <c r="Q1292" s="1"/>
      <c r="R1292" s="1"/>
      <c r="S1292" s="1"/>
    </row>
    <row r="1293" spans="1:19" s="5" customFormat="1" ht="136.5" customHeight="1" x14ac:dyDescent="0.2">
      <c r="A1293" s="60"/>
      <c r="B1293" s="16" t="s">
        <v>458</v>
      </c>
      <c r="C1293" s="44" t="s">
        <v>124</v>
      </c>
      <c r="D1293" s="9" t="s">
        <v>2</v>
      </c>
      <c r="E1293" s="9" t="s">
        <v>40</v>
      </c>
      <c r="F1293" s="9" t="s">
        <v>126</v>
      </c>
      <c r="G1293" s="9" t="s">
        <v>88</v>
      </c>
      <c r="H1293" s="9" t="s">
        <v>4</v>
      </c>
      <c r="I1293" s="9"/>
      <c r="J1293" s="9"/>
      <c r="K1293" s="6">
        <f t="shared" ref="K1293:L1294" si="143">K1294</f>
        <v>7353.5</v>
      </c>
      <c r="L1293" s="6">
        <f t="shared" si="143"/>
        <v>7353.5</v>
      </c>
      <c r="M1293" s="38">
        <f t="shared" si="142"/>
        <v>100</v>
      </c>
      <c r="N1293" s="1"/>
      <c r="O1293" s="1"/>
      <c r="P1293" s="1"/>
      <c r="Q1293" s="1"/>
      <c r="R1293" s="1"/>
      <c r="S1293" s="1"/>
    </row>
    <row r="1294" spans="1:19" s="5" customFormat="1" ht="138" customHeight="1" x14ac:dyDescent="0.2">
      <c r="A1294" s="60"/>
      <c r="B1294" s="16" t="s">
        <v>65</v>
      </c>
      <c r="C1294" s="44" t="s">
        <v>124</v>
      </c>
      <c r="D1294" s="9" t="s">
        <v>2</v>
      </c>
      <c r="E1294" s="9" t="s">
        <v>40</v>
      </c>
      <c r="F1294" s="9" t="s">
        <v>126</v>
      </c>
      <c r="G1294" s="9" t="s">
        <v>88</v>
      </c>
      <c r="H1294" s="9" t="s">
        <v>4</v>
      </c>
      <c r="I1294" s="9" t="s">
        <v>83</v>
      </c>
      <c r="J1294" s="9"/>
      <c r="K1294" s="6">
        <f t="shared" si="143"/>
        <v>7353.5</v>
      </c>
      <c r="L1294" s="6">
        <f t="shared" si="143"/>
        <v>7353.5</v>
      </c>
      <c r="M1294" s="38">
        <f t="shared" si="142"/>
        <v>100</v>
      </c>
      <c r="N1294" s="1"/>
      <c r="O1294" s="1"/>
      <c r="P1294" s="1"/>
      <c r="Q1294" s="1"/>
      <c r="R1294" s="1"/>
      <c r="S1294" s="1"/>
    </row>
    <row r="1295" spans="1:19" s="5" customFormat="1" ht="75" customHeight="1" x14ac:dyDescent="0.2">
      <c r="A1295" s="60"/>
      <c r="B1295" s="23" t="s">
        <v>119</v>
      </c>
      <c r="C1295" s="44" t="s">
        <v>124</v>
      </c>
      <c r="D1295" s="9" t="s">
        <v>2</v>
      </c>
      <c r="E1295" s="9" t="s">
        <v>40</v>
      </c>
      <c r="F1295" s="9" t="s">
        <v>126</v>
      </c>
      <c r="G1295" s="9" t="s">
        <v>88</v>
      </c>
      <c r="H1295" s="9" t="s">
        <v>4</v>
      </c>
      <c r="I1295" s="9" t="s">
        <v>83</v>
      </c>
      <c r="J1295" s="9" t="s">
        <v>58</v>
      </c>
      <c r="K1295" s="6">
        <v>7353.5</v>
      </c>
      <c r="L1295" s="6">
        <v>7353.5</v>
      </c>
      <c r="M1295" s="38">
        <f t="shared" si="142"/>
        <v>100</v>
      </c>
      <c r="N1295" s="1"/>
      <c r="O1295" s="1"/>
      <c r="P1295" s="1"/>
      <c r="Q1295" s="1"/>
      <c r="R1295" s="1"/>
      <c r="S1295" s="1"/>
    </row>
    <row r="1296" spans="1:19" s="5" customFormat="1" ht="79.5" customHeight="1" x14ac:dyDescent="0.2">
      <c r="A1296" s="60"/>
      <c r="B1296" s="16" t="s">
        <v>447</v>
      </c>
      <c r="C1296" s="44" t="s">
        <v>124</v>
      </c>
      <c r="D1296" s="9" t="s">
        <v>2</v>
      </c>
      <c r="E1296" s="9" t="s">
        <v>40</v>
      </c>
      <c r="F1296" s="9" t="s">
        <v>126</v>
      </c>
      <c r="G1296" s="9" t="s">
        <v>88</v>
      </c>
      <c r="H1296" s="9" t="s">
        <v>5</v>
      </c>
      <c r="I1296" s="9"/>
      <c r="J1296" s="9"/>
      <c r="K1296" s="6">
        <f t="shared" ref="K1296:L1297" si="144">SUM(K1297)</f>
        <v>1432.8</v>
      </c>
      <c r="L1296" s="6">
        <f t="shared" si="144"/>
        <v>1400.2</v>
      </c>
      <c r="M1296" s="38">
        <f t="shared" si="142"/>
        <v>97.72473478503629</v>
      </c>
      <c r="N1296" s="1"/>
      <c r="O1296" s="1"/>
      <c r="P1296" s="1"/>
      <c r="Q1296" s="1"/>
      <c r="R1296" s="1"/>
      <c r="S1296" s="1"/>
    </row>
    <row r="1297" spans="1:19" s="5" customFormat="1" ht="136.5" customHeight="1" x14ac:dyDescent="0.2">
      <c r="A1297" s="60"/>
      <c r="B1297" s="16" t="s">
        <v>363</v>
      </c>
      <c r="C1297" s="44" t="s">
        <v>124</v>
      </c>
      <c r="D1297" s="9" t="s">
        <v>2</v>
      </c>
      <c r="E1297" s="9" t="s">
        <v>40</v>
      </c>
      <c r="F1297" s="9" t="s">
        <v>126</v>
      </c>
      <c r="G1297" s="9" t="s">
        <v>88</v>
      </c>
      <c r="H1297" s="9" t="s">
        <v>5</v>
      </c>
      <c r="I1297" s="9" t="s">
        <v>152</v>
      </c>
      <c r="J1297" s="9"/>
      <c r="K1297" s="6">
        <f t="shared" si="144"/>
        <v>1432.8</v>
      </c>
      <c r="L1297" s="6">
        <f t="shared" si="144"/>
        <v>1400.2</v>
      </c>
      <c r="M1297" s="38">
        <f t="shared" si="142"/>
        <v>97.72473478503629</v>
      </c>
      <c r="N1297" s="1"/>
      <c r="O1297" s="1"/>
      <c r="P1297" s="1"/>
      <c r="Q1297" s="1"/>
      <c r="R1297" s="1"/>
      <c r="S1297" s="1"/>
    </row>
    <row r="1298" spans="1:19" s="5" customFormat="1" ht="57" customHeight="1" x14ac:dyDescent="0.2">
      <c r="A1298" s="60"/>
      <c r="B1298" s="16" t="s">
        <v>121</v>
      </c>
      <c r="C1298" s="44" t="s">
        <v>124</v>
      </c>
      <c r="D1298" s="9" t="s">
        <v>2</v>
      </c>
      <c r="E1298" s="9" t="s">
        <v>40</v>
      </c>
      <c r="F1298" s="9" t="s">
        <v>126</v>
      </c>
      <c r="G1298" s="9" t="s">
        <v>88</v>
      </c>
      <c r="H1298" s="9" t="s">
        <v>5</v>
      </c>
      <c r="I1298" s="9" t="s">
        <v>152</v>
      </c>
      <c r="J1298" s="9" t="s">
        <v>48</v>
      </c>
      <c r="K1298" s="6">
        <v>1432.8</v>
      </c>
      <c r="L1298" s="6">
        <v>1400.2</v>
      </c>
      <c r="M1298" s="38">
        <f t="shared" si="142"/>
        <v>97.72473478503629</v>
      </c>
      <c r="N1298" s="1"/>
      <c r="O1298" s="1"/>
      <c r="P1298" s="1"/>
      <c r="Q1298" s="1"/>
      <c r="R1298" s="1"/>
      <c r="S1298" s="1"/>
    </row>
    <row r="1299" spans="1:19" s="5" customFormat="1" ht="78.75" customHeight="1" x14ac:dyDescent="0.2">
      <c r="A1299" s="60"/>
      <c r="B1299" s="16" t="s">
        <v>169</v>
      </c>
      <c r="C1299" s="44" t="s">
        <v>124</v>
      </c>
      <c r="D1299" s="9" t="s">
        <v>2</v>
      </c>
      <c r="E1299" s="9" t="s">
        <v>40</v>
      </c>
      <c r="F1299" s="9" t="s">
        <v>126</v>
      </c>
      <c r="G1299" s="9" t="s">
        <v>88</v>
      </c>
      <c r="H1299" s="9" t="s">
        <v>6</v>
      </c>
      <c r="I1299" s="9"/>
      <c r="J1299" s="9"/>
      <c r="K1299" s="6">
        <f>SUM(K1300)</f>
        <v>1188.7</v>
      </c>
      <c r="L1299" s="6">
        <f>SUM(L1300)</f>
        <v>1154.2</v>
      </c>
      <c r="M1299" s="38">
        <f t="shared" si="142"/>
        <v>97.097669723227057</v>
      </c>
      <c r="N1299" s="1"/>
      <c r="O1299" s="1"/>
      <c r="P1299" s="1"/>
      <c r="Q1299" s="1"/>
      <c r="R1299" s="1"/>
      <c r="S1299" s="1"/>
    </row>
    <row r="1300" spans="1:19" s="5" customFormat="1" ht="75" customHeight="1" x14ac:dyDescent="0.2">
      <c r="A1300" s="60"/>
      <c r="B1300" s="16" t="s">
        <v>170</v>
      </c>
      <c r="C1300" s="44" t="s">
        <v>124</v>
      </c>
      <c r="D1300" s="9" t="s">
        <v>2</v>
      </c>
      <c r="E1300" s="9" t="s">
        <v>40</v>
      </c>
      <c r="F1300" s="9" t="s">
        <v>126</v>
      </c>
      <c r="G1300" s="9" t="s">
        <v>88</v>
      </c>
      <c r="H1300" s="9" t="s">
        <v>6</v>
      </c>
      <c r="I1300" s="9" t="s">
        <v>168</v>
      </c>
      <c r="J1300" s="9"/>
      <c r="K1300" s="6">
        <f>SUM(K1301+K1302)</f>
        <v>1188.7</v>
      </c>
      <c r="L1300" s="6">
        <f>SUM(L1301+L1302)</f>
        <v>1154.2</v>
      </c>
      <c r="M1300" s="38">
        <f t="shared" si="142"/>
        <v>97.097669723227057</v>
      </c>
      <c r="N1300" s="1"/>
      <c r="O1300" s="1"/>
      <c r="P1300" s="1"/>
      <c r="Q1300" s="1"/>
      <c r="R1300" s="1"/>
      <c r="S1300" s="1"/>
    </row>
    <row r="1301" spans="1:19" s="5" customFormat="1" ht="58.5" customHeight="1" x14ac:dyDescent="0.2">
      <c r="A1301" s="60"/>
      <c r="B1301" s="16" t="s">
        <v>121</v>
      </c>
      <c r="C1301" s="44" t="s">
        <v>124</v>
      </c>
      <c r="D1301" s="9" t="s">
        <v>2</v>
      </c>
      <c r="E1301" s="9" t="s">
        <v>40</v>
      </c>
      <c r="F1301" s="9" t="s">
        <v>126</v>
      </c>
      <c r="G1301" s="9" t="s">
        <v>88</v>
      </c>
      <c r="H1301" s="9" t="s">
        <v>6</v>
      </c>
      <c r="I1301" s="9" t="s">
        <v>168</v>
      </c>
      <c r="J1301" s="9" t="s">
        <v>48</v>
      </c>
      <c r="K1301" s="6">
        <v>797.9</v>
      </c>
      <c r="L1301" s="6">
        <v>781.6</v>
      </c>
      <c r="M1301" s="38">
        <f t="shared" si="142"/>
        <v>97.957137485900489</v>
      </c>
      <c r="N1301" s="1"/>
      <c r="O1301" s="1"/>
      <c r="P1301" s="1"/>
      <c r="Q1301" s="1"/>
      <c r="R1301" s="1"/>
      <c r="S1301" s="1"/>
    </row>
    <row r="1302" spans="1:19" s="5" customFormat="1" ht="18" customHeight="1" x14ac:dyDescent="0.2">
      <c r="A1302" s="60"/>
      <c r="B1302" s="16" t="s">
        <v>49</v>
      </c>
      <c r="C1302" s="44" t="s">
        <v>124</v>
      </c>
      <c r="D1302" s="9" t="s">
        <v>2</v>
      </c>
      <c r="E1302" s="9" t="s">
        <v>40</v>
      </c>
      <c r="F1302" s="9" t="s">
        <v>126</v>
      </c>
      <c r="G1302" s="9" t="s">
        <v>88</v>
      </c>
      <c r="H1302" s="9" t="s">
        <v>6</v>
      </c>
      <c r="I1302" s="9" t="s">
        <v>168</v>
      </c>
      <c r="J1302" s="9" t="s">
        <v>50</v>
      </c>
      <c r="K1302" s="6">
        <v>390.8</v>
      </c>
      <c r="L1302" s="6">
        <v>372.6</v>
      </c>
      <c r="M1302" s="38">
        <f t="shared" si="142"/>
        <v>95.34288638689867</v>
      </c>
      <c r="N1302" s="1"/>
      <c r="O1302" s="1"/>
      <c r="P1302" s="1"/>
      <c r="Q1302" s="1"/>
      <c r="R1302" s="1"/>
      <c r="S1302" s="1"/>
    </row>
    <row r="1303" spans="1:19" s="5" customFormat="1" ht="42" customHeight="1" x14ac:dyDescent="0.2">
      <c r="A1303" s="60"/>
      <c r="B1303" s="16" t="s">
        <v>41</v>
      </c>
      <c r="C1303" s="44" t="s">
        <v>124</v>
      </c>
      <c r="D1303" s="9" t="s">
        <v>7</v>
      </c>
      <c r="E1303" s="9"/>
      <c r="F1303" s="9"/>
      <c r="G1303" s="9"/>
      <c r="H1303" s="9"/>
      <c r="I1303" s="9"/>
      <c r="J1303" s="9"/>
      <c r="K1303" s="6">
        <f>SUM(K1304)</f>
        <v>18943.900000000001</v>
      </c>
      <c r="L1303" s="6">
        <f t="shared" ref="K1303:L1306" si="145">SUM(L1304)</f>
        <v>18782.8</v>
      </c>
      <c r="M1303" s="38">
        <f t="shared" si="142"/>
        <v>99.149594328517338</v>
      </c>
      <c r="N1303" s="1"/>
      <c r="O1303" s="1"/>
      <c r="P1303" s="1"/>
      <c r="Q1303" s="1"/>
      <c r="R1303" s="1"/>
      <c r="S1303" s="1"/>
    </row>
    <row r="1304" spans="1:19" s="5" customFormat="1" ht="24.75" customHeight="1" x14ac:dyDescent="0.2">
      <c r="A1304" s="60"/>
      <c r="B1304" s="16" t="s">
        <v>415</v>
      </c>
      <c r="C1304" s="44" t="s">
        <v>124</v>
      </c>
      <c r="D1304" s="9" t="s">
        <v>7</v>
      </c>
      <c r="E1304" s="9" t="s">
        <v>5</v>
      </c>
      <c r="F1304" s="9"/>
      <c r="G1304" s="9"/>
      <c r="H1304" s="9"/>
      <c r="I1304" s="9"/>
      <c r="J1304" s="9"/>
      <c r="K1304" s="6">
        <f t="shared" si="145"/>
        <v>18943.900000000001</v>
      </c>
      <c r="L1304" s="6">
        <f t="shared" si="145"/>
        <v>18782.8</v>
      </c>
      <c r="M1304" s="38">
        <f t="shared" si="142"/>
        <v>99.149594328517338</v>
      </c>
      <c r="N1304" s="1"/>
      <c r="O1304" s="1"/>
      <c r="P1304" s="1"/>
      <c r="Q1304" s="1"/>
      <c r="R1304" s="1"/>
      <c r="S1304" s="1"/>
    </row>
    <row r="1305" spans="1:19" s="5" customFormat="1" ht="61.5" customHeight="1" x14ac:dyDescent="0.2">
      <c r="A1305" s="60"/>
      <c r="B1305" s="16" t="s">
        <v>305</v>
      </c>
      <c r="C1305" s="44" t="s">
        <v>124</v>
      </c>
      <c r="D1305" s="9" t="s">
        <v>7</v>
      </c>
      <c r="E1305" s="9" t="s">
        <v>5</v>
      </c>
      <c r="F1305" s="9" t="s">
        <v>126</v>
      </c>
      <c r="G1305" s="9"/>
      <c r="H1305" s="9"/>
      <c r="I1305" s="9"/>
      <c r="J1305" s="9"/>
      <c r="K1305" s="6">
        <f t="shared" si="145"/>
        <v>18943.900000000001</v>
      </c>
      <c r="L1305" s="6">
        <f t="shared" si="145"/>
        <v>18782.8</v>
      </c>
      <c r="M1305" s="38">
        <f t="shared" si="142"/>
        <v>99.149594328517338</v>
      </c>
      <c r="N1305" s="1"/>
      <c r="O1305" s="1"/>
      <c r="P1305" s="1"/>
      <c r="Q1305" s="1"/>
      <c r="R1305" s="1"/>
      <c r="S1305" s="1"/>
    </row>
    <row r="1306" spans="1:19" s="5" customFormat="1" ht="79.5" customHeight="1" x14ac:dyDescent="0.2">
      <c r="A1306" s="60"/>
      <c r="B1306" s="16" t="s">
        <v>306</v>
      </c>
      <c r="C1306" s="44" t="s">
        <v>124</v>
      </c>
      <c r="D1306" s="9" t="s">
        <v>7</v>
      </c>
      <c r="E1306" s="9" t="s">
        <v>5</v>
      </c>
      <c r="F1306" s="9" t="s">
        <v>126</v>
      </c>
      <c r="G1306" s="9" t="s">
        <v>88</v>
      </c>
      <c r="H1306" s="9"/>
      <c r="I1306" s="9"/>
      <c r="J1306" s="9"/>
      <c r="K1306" s="6">
        <f t="shared" si="145"/>
        <v>18943.900000000001</v>
      </c>
      <c r="L1306" s="6">
        <f t="shared" si="145"/>
        <v>18782.8</v>
      </c>
      <c r="M1306" s="38">
        <f t="shared" si="142"/>
        <v>99.149594328517338</v>
      </c>
      <c r="N1306" s="1"/>
      <c r="O1306" s="1"/>
      <c r="P1306" s="1"/>
      <c r="Q1306" s="1"/>
      <c r="R1306" s="1"/>
      <c r="S1306" s="1"/>
    </row>
    <row r="1307" spans="1:19" s="5" customFormat="1" ht="82.5" customHeight="1" x14ac:dyDescent="0.2">
      <c r="A1307" s="60"/>
      <c r="B1307" s="16" t="s">
        <v>447</v>
      </c>
      <c r="C1307" s="44" t="s">
        <v>124</v>
      </c>
      <c r="D1307" s="9" t="s">
        <v>7</v>
      </c>
      <c r="E1307" s="9" t="s">
        <v>5</v>
      </c>
      <c r="F1307" s="9" t="s">
        <v>126</v>
      </c>
      <c r="G1307" s="9" t="s">
        <v>88</v>
      </c>
      <c r="H1307" s="9" t="s">
        <v>5</v>
      </c>
      <c r="I1307" s="9"/>
      <c r="J1307" s="9"/>
      <c r="K1307" s="6">
        <f>SUM(K1308+K1310)</f>
        <v>18943.900000000001</v>
      </c>
      <c r="L1307" s="6">
        <f>SUM(L1308+L1310)</f>
        <v>18782.8</v>
      </c>
      <c r="M1307" s="38">
        <f t="shared" si="142"/>
        <v>99.149594328517338</v>
      </c>
      <c r="N1307" s="1"/>
      <c r="O1307" s="1"/>
      <c r="P1307" s="1"/>
      <c r="Q1307" s="1"/>
      <c r="R1307" s="1"/>
      <c r="S1307" s="1"/>
    </row>
    <row r="1308" spans="1:19" s="5" customFormat="1" ht="236.25" customHeight="1" x14ac:dyDescent="0.2">
      <c r="A1308" s="60"/>
      <c r="B1308" s="16" t="s">
        <v>480</v>
      </c>
      <c r="C1308" s="44" t="s">
        <v>124</v>
      </c>
      <c r="D1308" s="9" t="s">
        <v>7</v>
      </c>
      <c r="E1308" s="9" t="s">
        <v>5</v>
      </c>
      <c r="F1308" s="9" t="s">
        <v>126</v>
      </c>
      <c r="G1308" s="9" t="s">
        <v>88</v>
      </c>
      <c r="H1308" s="9" t="s">
        <v>5</v>
      </c>
      <c r="I1308" s="9" t="s">
        <v>386</v>
      </c>
      <c r="J1308" s="9"/>
      <c r="K1308" s="6">
        <f>K1309</f>
        <v>18895.7</v>
      </c>
      <c r="L1308" s="6">
        <f>L1309</f>
        <v>18782.8</v>
      </c>
      <c r="M1308" s="38">
        <f t="shared" si="142"/>
        <v>99.402509565668367</v>
      </c>
      <c r="N1308" s="1"/>
      <c r="O1308" s="1"/>
      <c r="P1308" s="1"/>
      <c r="Q1308" s="1"/>
      <c r="R1308" s="1"/>
      <c r="S1308" s="1"/>
    </row>
    <row r="1309" spans="1:19" s="5" customFormat="1" ht="58.5" customHeight="1" x14ac:dyDescent="0.2">
      <c r="A1309" s="60"/>
      <c r="B1309" s="16" t="s">
        <v>121</v>
      </c>
      <c r="C1309" s="44" t="s">
        <v>124</v>
      </c>
      <c r="D1309" s="9" t="s">
        <v>7</v>
      </c>
      <c r="E1309" s="9" t="s">
        <v>5</v>
      </c>
      <c r="F1309" s="9" t="s">
        <v>126</v>
      </c>
      <c r="G1309" s="9" t="s">
        <v>88</v>
      </c>
      <c r="H1309" s="9" t="s">
        <v>5</v>
      </c>
      <c r="I1309" s="9" t="s">
        <v>386</v>
      </c>
      <c r="J1309" s="9" t="s">
        <v>48</v>
      </c>
      <c r="K1309" s="6">
        <v>18895.7</v>
      </c>
      <c r="L1309" s="6">
        <v>18782.8</v>
      </c>
      <c r="M1309" s="38">
        <f t="shared" si="142"/>
        <v>99.402509565668367</v>
      </c>
      <c r="N1309" s="1"/>
      <c r="O1309" s="1"/>
      <c r="P1309" s="1"/>
      <c r="Q1309" s="1"/>
      <c r="R1309" s="1"/>
      <c r="S1309" s="1"/>
    </row>
    <row r="1310" spans="1:19" s="5" customFormat="1" ht="252" customHeight="1" x14ac:dyDescent="0.2">
      <c r="A1310" s="60"/>
      <c r="B1310" s="16" t="s">
        <v>548</v>
      </c>
      <c r="C1310" s="45">
        <v>947</v>
      </c>
      <c r="D1310" s="9" t="s">
        <v>7</v>
      </c>
      <c r="E1310" s="9" t="s">
        <v>5</v>
      </c>
      <c r="F1310" s="9" t="s">
        <v>126</v>
      </c>
      <c r="G1310" s="9" t="s">
        <v>88</v>
      </c>
      <c r="H1310" s="9" t="s">
        <v>2</v>
      </c>
      <c r="I1310" s="9" t="s">
        <v>547</v>
      </c>
      <c r="J1310" s="44"/>
      <c r="K1310" s="6">
        <f>K1311</f>
        <v>48.2</v>
      </c>
      <c r="L1310" s="6">
        <f>L1311</f>
        <v>0</v>
      </c>
      <c r="M1310" s="38">
        <f>L1310/K1310*100</f>
        <v>0</v>
      </c>
      <c r="N1310" s="1"/>
      <c r="O1310" s="1"/>
      <c r="P1310" s="1"/>
      <c r="Q1310" s="1"/>
      <c r="R1310" s="1"/>
      <c r="S1310" s="1"/>
    </row>
    <row r="1311" spans="1:19" s="5" customFormat="1" ht="59.25" customHeight="1" x14ac:dyDescent="0.2">
      <c r="A1311" s="60"/>
      <c r="B1311" s="16" t="s">
        <v>121</v>
      </c>
      <c r="C1311" s="45">
        <v>947</v>
      </c>
      <c r="D1311" s="9" t="s">
        <v>7</v>
      </c>
      <c r="E1311" s="9" t="s">
        <v>5</v>
      </c>
      <c r="F1311" s="9" t="s">
        <v>126</v>
      </c>
      <c r="G1311" s="9" t="s">
        <v>88</v>
      </c>
      <c r="H1311" s="9" t="s">
        <v>2</v>
      </c>
      <c r="I1311" s="9" t="s">
        <v>547</v>
      </c>
      <c r="J1311" s="44" t="s">
        <v>48</v>
      </c>
      <c r="K1311" s="6">
        <v>48.2</v>
      </c>
      <c r="L1311" s="6">
        <v>0</v>
      </c>
      <c r="M1311" s="38">
        <f>L1311/K1311*100</f>
        <v>0</v>
      </c>
      <c r="N1311" s="1"/>
      <c r="O1311" s="1"/>
      <c r="P1311" s="1"/>
      <c r="Q1311" s="1"/>
      <c r="R1311" s="1"/>
      <c r="S1311" s="1"/>
    </row>
    <row r="1312" spans="1:19" s="5" customFormat="1" ht="24.75" customHeight="1" x14ac:dyDescent="0.2">
      <c r="A1312" s="60"/>
      <c r="B1312" s="30" t="s">
        <v>18</v>
      </c>
      <c r="C1312" s="44" t="s">
        <v>124</v>
      </c>
      <c r="D1312" s="9" t="s">
        <v>8</v>
      </c>
      <c r="E1312" s="9"/>
      <c r="F1312" s="9"/>
      <c r="G1312" s="9"/>
      <c r="H1312" s="9"/>
      <c r="I1312" s="9"/>
      <c r="J1312" s="9"/>
      <c r="K1312" s="6">
        <f t="shared" ref="K1312:L1316" si="146">SUM(K1313)</f>
        <v>71.8</v>
      </c>
      <c r="L1312" s="6">
        <f t="shared" si="146"/>
        <v>7.2</v>
      </c>
      <c r="M1312" s="38">
        <f t="shared" si="142"/>
        <v>10.027855153203344</v>
      </c>
      <c r="N1312" s="1"/>
      <c r="O1312" s="1"/>
      <c r="P1312" s="1"/>
      <c r="Q1312" s="1"/>
      <c r="R1312" s="1"/>
      <c r="S1312" s="1"/>
    </row>
    <row r="1313" spans="1:19" s="5" customFormat="1" ht="59.25" customHeight="1" x14ac:dyDescent="0.2">
      <c r="A1313" s="60"/>
      <c r="B1313" s="16" t="s">
        <v>219</v>
      </c>
      <c r="C1313" s="45">
        <v>947</v>
      </c>
      <c r="D1313" s="9" t="s">
        <v>8</v>
      </c>
      <c r="E1313" s="9" t="s">
        <v>7</v>
      </c>
      <c r="F1313" s="9"/>
      <c r="G1313" s="9"/>
      <c r="H1313" s="9"/>
      <c r="I1313" s="9"/>
      <c r="J1313" s="44"/>
      <c r="K1313" s="6">
        <f>K1318</f>
        <v>71.8</v>
      </c>
      <c r="L1313" s="6">
        <f t="shared" si="146"/>
        <v>7.2</v>
      </c>
      <c r="M1313" s="38">
        <f t="shared" si="142"/>
        <v>10.027855153203344</v>
      </c>
      <c r="N1313" s="1"/>
      <c r="O1313" s="1"/>
      <c r="P1313" s="1"/>
      <c r="Q1313" s="1"/>
      <c r="R1313" s="1"/>
      <c r="S1313" s="1"/>
    </row>
    <row r="1314" spans="1:19" s="5" customFormat="1" ht="57.75" customHeight="1" x14ac:dyDescent="0.2">
      <c r="A1314" s="60"/>
      <c r="B1314" s="16" t="s">
        <v>305</v>
      </c>
      <c r="C1314" s="45">
        <v>947</v>
      </c>
      <c r="D1314" s="9" t="s">
        <v>8</v>
      </c>
      <c r="E1314" s="9" t="s">
        <v>7</v>
      </c>
      <c r="F1314" s="9" t="s">
        <v>126</v>
      </c>
      <c r="G1314" s="9"/>
      <c r="H1314" s="9"/>
      <c r="I1314" s="9"/>
      <c r="J1314" s="44"/>
      <c r="K1314" s="6">
        <f t="shared" si="146"/>
        <v>71.8</v>
      </c>
      <c r="L1314" s="6">
        <f t="shared" si="146"/>
        <v>7.2</v>
      </c>
      <c r="M1314" s="38">
        <f t="shared" si="142"/>
        <v>10.027855153203344</v>
      </c>
      <c r="N1314" s="1"/>
      <c r="O1314" s="1"/>
      <c r="P1314" s="1"/>
      <c r="Q1314" s="1"/>
      <c r="R1314" s="1"/>
      <c r="S1314" s="1"/>
    </row>
    <row r="1315" spans="1:19" s="5" customFormat="1" ht="81.75" customHeight="1" x14ac:dyDescent="0.2">
      <c r="A1315" s="60"/>
      <c r="B1315" s="16" t="s">
        <v>306</v>
      </c>
      <c r="C1315" s="45">
        <v>947</v>
      </c>
      <c r="D1315" s="9" t="s">
        <v>8</v>
      </c>
      <c r="E1315" s="9" t="s">
        <v>7</v>
      </c>
      <c r="F1315" s="9" t="s">
        <v>126</v>
      </c>
      <c r="G1315" s="9" t="s">
        <v>88</v>
      </c>
      <c r="H1315" s="9"/>
      <c r="I1315" s="9"/>
      <c r="J1315" s="44"/>
      <c r="K1315" s="6">
        <f t="shared" si="146"/>
        <v>71.8</v>
      </c>
      <c r="L1315" s="6">
        <f t="shared" si="146"/>
        <v>7.2</v>
      </c>
      <c r="M1315" s="38">
        <f t="shared" si="142"/>
        <v>10.027855153203344</v>
      </c>
      <c r="N1315" s="1"/>
      <c r="O1315" s="1"/>
      <c r="P1315" s="1"/>
      <c r="Q1315" s="1"/>
      <c r="R1315" s="1"/>
      <c r="S1315" s="1"/>
    </row>
    <row r="1316" spans="1:19" s="5" customFormat="1" ht="119.25" customHeight="1" x14ac:dyDescent="0.2">
      <c r="A1316" s="60"/>
      <c r="B1316" s="16" t="s">
        <v>362</v>
      </c>
      <c r="C1316" s="45">
        <v>947</v>
      </c>
      <c r="D1316" s="9" t="s">
        <v>8</v>
      </c>
      <c r="E1316" s="9" t="s">
        <v>7</v>
      </c>
      <c r="F1316" s="9" t="s">
        <v>126</v>
      </c>
      <c r="G1316" s="9" t="s">
        <v>88</v>
      </c>
      <c r="H1316" s="9" t="s">
        <v>2</v>
      </c>
      <c r="I1316" s="9"/>
      <c r="J1316" s="44"/>
      <c r="K1316" s="6">
        <f>SUM(K1317)</f>
        <v>71.8</v>
      </c>
      <c r="L1316" s="6">
        <f t="shared" si="146"/>
        <v>7.2</v>
      </c>
      <c r="M1316" s="38">
        <f t="shared" si="142"/>
        <v>10.027855153203344</v>
      </c>
      <c r="N1316" s="1"/>
      <c r="O1316" s="1"/>
      <c r="P1316" s="1"/>
      <c r="Q1316" s="1"/>
      <c r="R1316" s="1"/>
      <c r="S1316" s="1"/>
    </row>
    <row r="1317" spans="1:19" s="5" customFormat="1" ht="59.25" customHeight="1" x14ac:dyDescent="0.2">
      <c r="A1317" s="60"/>
      <c r="B1317" s="16" t="s">
        <v>221</v>
      </c>
      <c r="C1317" s="45">
        <v>947</v>
      </c>
      <c r="D1317" s="9" t="s">
        <v>8</v>
      </c>
      <c r="E1317" s="9" t="s">
        <v>7</v>
      </c>
      <c r="F1317" s="9" t="s">
        <v>126</v>
      </c>
      <c r="G1317" s="9" t="s">
        <v>88</v>
      </c>
      <c r="H1317" s="9" t="s">
        <v>2</v>
      </c>
      <c r="I1317" s="9" t="s">
        <v>220</v>
      </c>
      <c r="J1317" s="44"/>
      <c r="K1317" s="6">
        <f>SUM(K1318)</f>
        <v>71.8</v>
      </c>
      <c r="L1317" s="6">
        <f>SUM(L1318)</f>
        <v>7.2</v>
      </c>
      <c r="M1317" s="38">
        <f t="shared" si="142"/>
        <v>10.027855153203344</v>
      </c>
      <c r="N1317" s="1"/>
      <c r="O1317" s="1"/>
      <c r="P1317" s="1"/>
      <c r="Q1317" s="1"/>
      <c r="R1317" s="1"/>
      <c r="S1317" s="1"/>
    </row>
    <row r="1318" spans="1:19" s="5" customFormat="1" ht="60.75" customHeight="1" x14ac:dyDescent="0.2">
      <c r="A1318" s="60"/>
      <c r="B1318" s="16" t="s">
        <v>121</v>
      </c>
      <c r="C1318" s="45">
        <v>947</v>
      </c>
      <c r="D1318" s="9" t="s">
        <v>8</v>
      </c>
      <c r="E1318" s="9" t="s">
        <v>7</v>
      </c>
      <c r="F1318" s="9" t="s">
        <v>126</v>
      </c>
      <c r="G1318" s="9" t="s">
        <v>88</v>
      </c>
      <c r="H1318" s="9" t="s">
        <v>2</v>
      </c>
      <c r="I1318" s="9" t="s">
        <v>220</v>
      </c>
      <c r="J1318" s="44" t="s">
        <v>48</v>
      </c>
      <c r="K1318" s="6">
        <v>71.8</v>
      </c>
      <c r="L1318" s="6">
        <v>7.2</v>
      </c>
      <c r="M1318" s="38">
        <f t="shared" si="142"/>
        <v>10.027855153203344</v>
      </c>
      <c r="N1318" s="1"/>
      <c r="O1318" s="1"/>
      <c r="P1318" s="1"/>
      <c r="Q1318" s="1"/>
      <c r="R1318" s="1"/>
      <c r="S1318" s="1"/>
    </row>
    <row r="1319" spans="1:19" s="5" customFormat="1" ht="136.5" customHeight="1" x14ac:dyDescent="0.2">
      <c r="A1319" s="60" t="s">
        <v>90</v>
      </c>
      <c r="B1319" s="30" t="s">
        <v>429</v>
      </c>
      <c r="C1319" s="44" t="s">
        <v>44</v>
      </c>
      <c r="D1319" s="9"/>
      <c r="E1319" s="9"/>
      <c r="F1319" s="9"/>
      <c r="G1319" s="9"/>
      <c r="H1319" s="9"/>
      <c r="I1319" s="9"/>
      <c r="J1319" s="9"/>
      <c r="K1319" s="6">
        <f>SUM(K1329+K1320)</f>
        <v>54882.8</v>
      </c>
      <c r="L1319" s="6">
        <f>SUM(L1329+L1320)</f>
        <v>52846.400000000001</v>
      </c>
      <c r="M1319" s="38">
        <f t="shared" si="142"/>
        <v>96.289547909363222</v>
      </c>
      <c r="N1319" s="1"/>
      <c r="O1319" s="1"/>
      <c r="P1319" s="1"/>
      <c r="Q1319" s="1"/>
      <c r="R1319" s="1"/>
      <c r="S1319" s="1"/>
    </row>
    <row r="1320" spans="1:19" s="5" customFormat="1" x14ac:dyDescent="0.2">
      <c r="A1320" s="60"/>
      <c r="B1320" s="31" t="s">
        <v>18</v>
      </c>
      <c r="C1320" s="45">
        <v>953</v>
      </c>
      <c r="D1320" s="9" t="s">
        <v>8</v>
      </c>
      <c r="E1320" s="9"/>
      <c r="F1320" s="9"/>
      <c r="G1320" s="47"/>
      <c r="H1320" s="9"/>
      <c r="I1320" s="9"/>
      <c r="J1320" s="9"/>
      <c r="K1320" s="6">
        <f>SUM(K1321)</f>
        <v>62.699999999999996</v>
      </c>
      <c r="L1320" s="6">
        <f>SUM(L1321)</f>
        <v>62.699999999999996</v>
      </c>
      <c r="M1320" s="38">
        <f t="shared" si="142"/>
        <v>100</v>
      </c>
      <c r="N1320" s="1"/>
      <c r="O1320" s="1"/>
      <c r="P1320" s="1"/>
      <c r="Q1320" s="1"/>
      <c r="R1320" s="1"/>
      <c r="S1320" s="1"/>
    </row>
    <row r="1321" spans="1:19" s="5" customFormat="1" ht="37.5" x14ac:dyDescent="0.2">
      <c r="A1321" s="60"/>
      <c r="B1321" s="31" t="s">
        <v>27</v>
      </c>
      <c r="C1321" s="45">
        <v>953</v>
      </c>
      <c r="D1321" s="9" t="s">
        <v>8</v>
      </c>
      <c r="E1321" s="9" t="s">
        <v>24</v>
      </c>
      <c r="F1321" s="9"/>
      <c r="G1321" s="47"/>
      <c r="H1321" s="9"/>
      <c r="I1321" s="9"/>
      <c r="J1321" s="9"/>
      <c r="K1321" s="6">
        <f t="shared" ref="K1321:L1321" si="147">K1322</f>
        <v>62.699999999999996</v>
      </c>
      <c r="L1321" s="6">
        <f t="shared" si="147"/>
        <v>62.699999999999996</v>
      </c>
      <c r="M1321" s="38">
        <f t="shared" si="142"/>
        <v>100</v>
      </c>
      <c r="N1321" s="1"/>
      <c r="O1321" s="1"/>
      <c r="P1321" s="1"/>
      <c r="Q1321" s="1"/>
      <c r="R1321" s="1"/>
      <c r="S1321" s="1"/>
    </row>
    <row r="1322" spans="1:19" s="5" customFormat="1" ht="75" x14ac:dyDescent="0.2">
      <c r="A1322" s="60"/>
      <c r="B1322" s="18" t="s">
        <v>387</v>
      </c>
      <c r="C1322" s="45">
        <v>953</v>
      </c>
      <c r="D1322" s="9" t="s">
        <v>8</v>
      </c>
      <c r="E1322" s="9" t="s">
        <v>24</v>
      </c>
      <c r="F1322" s="9" t="s">
        <v>21</v>
      </c>
      <c r="G1322" s="9"/>
      <c r="H1322" s="9"/>
      <c r="I1322" s="9"/>
      <c r="J1322" s="9"/>
      <c r="K1322" s="6">
        <f>SUM(K1323)</f>
        <v>62.699999999999996</v>
      </c>
      <c r="L1322" s="6">
        <f>SUM(L1323)</f>
        <v>62.699999999999996</v>
      </c>
      <c r="M1322" s="38">
        <f t="shared" si="142"/>
        <v>100</v>
      </c>
      <c r="N1322" s="1"/>
      <c r="O1322" s="1"/>
      <c r="P1322" s="1"/>
      <c r="Q1322" s="1"/>
      <c r="R1322" s="1"/>
      <c r="S1322" s="1"/>
    </row>
    <row r="1323" spans="1:19" s="5" customFormat="1" ht="75.75" customHeight="1" x14ac:dyDescent="0.2">
      <c r="A1323" s="60"/>
      <c r="B1323" s="18" t="s">
        <v>388</v>
      </c>
      <c r="C1323" s="45">
        <v>953</v>
      </c>
      <c r="D1323" s="44" t="s">
        <v>8</v>
      </c>
      <c r="E1323" s="44" t="s">
        <v>24</v>
      </c>
      <c r="F1323" s="9" t="s">
        <v>21</v>
      </c>
      <c r="G1323" s="47">
        <v>1</v>
      </c>
      <c r="H1323" s="9"/>
      <c r="I1323" s="9"/>
      <c r="J1323" s="9"/>
      <c r="K1323" s="6">
        <f>K1324</f>
        <v>62.699999999999996</v>
      </c>
      <c r="L1323" s="6">
        <f>L1324</f>
        <v>62.699999999999996</v>
      </c>
      <c r="M1323" s="38">
        <f t="shared" si="142"/>
        <v>100</v>
      </c>
      <c r="N1323" s="1"/>
      <c r="O1323" s="1"/>
      <c r="P1323" s="1"/>
      <c r="Q1323" s="1"/>
      <c r="R1323" s="1"/>
      <c r="S1323" s="1"/>
    </row>
    <row r="1324" spans="1:19" s="5" customFormat="1" ht="18.75" customHeight="1" x14ac:dyDescent="0.2">
      <c r="A1324" s="60"/>
      <c r="B1324" s="18" t="s">
        <v>118</v>
      </c>
      <c r="C1324" s="45">
        <v>953</v>
      </c>
      <c r="D1324" s="44" t="s">
        <v>8</v>
      </c>
      <c r="E1324" s="44" t="s">
        <v>24</v>
      </c>
      <c r="F1324" s="9" t="s">
        <v>21</v>
      </c>
      <c r="G1324" s="47">
        <v>1</v>
      </c>
      <c r="H1324" s="9" t="s">
        <v>2</v>
      </c>
      <c r="I1324" s="9"/>
      <c r="J1324" s="9"/>
      <c r="K1324" s="6">
        <f>K1325+K1327</f>
        <v>62.699999999999996</v>
      </c>
      <c r="L1324" s="6">
        <f>L1325+L1327</f>
        <v>62.699999999999996</v>
      </c>
      <c r="M1324" s="38">
        <f t="shared" si="142"/>
        <v>100</v>
      </c>
      <c r="N1324" s="1"/>
      <c r="O1324" s="1"/>
      <c r="P1324" s="1"/>
      <c r="Q1324" s="1"/>
      <c r="R1324" s="1"/>
      <c r="S1324" s="1"/>
    </row>
    <row r="1325" spans="1:19" s="5" customFormat="1" ht="198" customHeight="1" x14ac:dyDescent="0.2">
      <c r="A1325" s="60"/>
      <c r="B1325" s="32" t="s">
        <v>656</v>
      </c>
      <c r="C1325" s="45">
        <v>953</v>
      </c>
      <c r="D1325" s="9" t="s">
        <v>8</v>
      </c>
      <c r="E1325" s="9" t="s">
        <v>24</v>
      </c>
      <c r="F1325" s="9" t="s">
        <v>21</v>
      </c>
      <c r="G1325" s="47">
        <v>1</v>
      </c>
      <c r="H1325" s="9" t="s">
        <v>2</v>
      </c>
      <c r="I1325" s="9" t="s">
        <v>231</v>
      </c>
      <c r="J1325" s="44"/>
      <c r="K1325" s="6">
        <f>SUM(K1326:K1326)</f>
        <v>40.299999999999997</v>
      </c>
      <c r="L1325" s="6">
        <f>SUM(L1326:L1326)</f>
        <v>40.299999999999997</v>
      </c>
      <c r="M1325" s="38">
        <f t="shared" si="142"/>
        <v>100</v>
      </c>
      <c r="N1325" s="1"/>
      <c r="O1325" s="1"/>
      <c r="P1325" s="1"/>
      <c r="Q1325" s="1"/>
      <c r="R1325" s="1"/>
      <c r="S1325" s="1"/>
    </row>
    <row r="1326" spans="1:19" s="5" customFormat="1" ht="59.25" customHeight="1" x14ac:dyDescent="0.2">
      <c r="A1326" s="60"/>
      <c r="B1326" s="16" t="s">
        <v>121</v>
      </c>
      <c r="C1326" s="45">
        <v>953</v>
      </c>
      <c r="D1326" s="9" t="s">
        <v>8</v>
      </c>
      <c r="E1326" s="9" t="s">
        <v>24</v>
      </c>
      <c r="F1326" s="9" t="s">
        <v>21</v>
      </c>
      <c r="G1326" s="47">
        <v>1</v>
      </c>
      <c r="H1326" s="9" t="s">
        <v>2</v>
      </c>
      <c r="I1326" s="9" t="s">
        <v>231</v>
      </c>
      <c r="J1326" s="44" t="s">
        <v>48</v>
      </c>
      <c r="K1326" s="6">
        <v>40.299999999999997</v>
      </c>
      <c r="L1326" s="6">
        <v>40.299999999999997</v>
      </c>
      <c r="M1326" s="38">
        <f t="shared" si="142"/>
        <v>100</v>
      </c>
      <c r="N1326" s="4"/>
      <c r="O1326" s="1"/>
      <c r="P1326" s="1"/>
      <c r="Q1326" s="1"/>
      <c r="R1326" s="1"/>
      <c r="S1326" s="1"/>
    </row>
    <row r="1327" spans="1:19" s="5" customFormat="1" ht="80.25" customHeight="1" x14ac:dyDescent="0.2">
      <c r="A1327" s="60"/>
      <c r="B1327" s="21" t="s">
        <v>406</v>
      </c>
      <c r="C1327" s="45">
        <v>953</v>
      </c>
      <c r="D1327" s="9" t="s">
        <v>8</v>
      </c>
      <c r="E1327" s="9" t="s">
        <v>24</v>
      </c>
      <c r="F1327" s="9" t="s">
        <v>21</v>
      </c>
      <c r="G1327" s="47">
        <v>1</v>
      </c>
      <c r="H1327" s="9" t="s">
        <v>2</v>
      </c>
      <c r="I1327" s="9" t="s">
        <v>189</v>
      </c>
      <c r="J1327" s="44"/>
      <c r="K1327" s="6">
        <f>SUM(K1328)</f>
        <v>22.4</v>
      </c>
      <c r="L1327" s="6">
        <f>SUM(L1328)</f>
        <v>22.4</v>
      </c>
      <c r="M1327" s="38">
        <f t="shared" si="142"/>
        <v>100</v>
      </c>
      <c r="N1327" s="1"/>
      <c r="O1327" s="1"/>
      <c r="P1327" s="1"/>
      <c r="Q1327" s="1"/>
      <c r="R1327" s="1"/>
      <c r="S1327" s="1"/>
    </row>
    <row r="1328" spans="1:19" s="5" customFormat="1" ht="58.5" customHeight="1" x14ac:dyDescent="0.2">
      <c r="A1328" s="60"/>
      <c r="B1328" s="16" t="s">
        <v>121</v>
      </c>
      <c r="C1328" s="45">
        <v>953</v>
      </c>
      <c r="D1328" s="9" t="s">
        <v>8</v>
      </c>
      <c r="E1328" s="9" t="s">
        <v>24</v>
      </c>
      <c r="F1328" s="9" t="s">
        <v>21</v>
      </c>
      <c r="G1328" s="47">
        <v>1</v>
      </c>
      <c r="H1328" s="9" t="s">
        <v>2</v>
      </c>
      <c r="I1328" s="9" t="s">
        <v>189</v>
      </c>
      <c r="J1328" s="44" t="s">
        <v>48</v>
      </c>
      <c r="K1328" s="6">
        <v>22.4</v>
      </c>
      <c r="L1328" s="6">
        <v>22.4</v>
      </c>
      <c r="M1328" s="38">
        <f t="shared" si="142"/>
        <v>100</v>
      </c>
      <c r="N1328" s="1"/>
      <c r="O1328" s="1"/>
      <c r="P1328" s="1"/>
      <c r="Q1328" s="1"/>
      <c r="R1328" s="1"/>
      <c r="S1328" s="1"/>
    </row>
    <row r="1329" spans="1:19" s="5" customFormat="1" x14ac:dyDescent="0.2">
      <c r="A1329" s="60"/>
      <c r="B1329" s="16" t="s">
        <v>20</v>
      </c>
      <c r="C1329" s="45">
        <v>953</v>
      </c>
      <c r="D1329" s="9" t="s">
        <v>21</v>
      </c>
      <c r="E1329" s="44"/>
      <c r="F1329" s="44"/>
      <c r="G1329" s="45"/>
      <c r="H1329" s="44"/>
      <c r="I1329" s="44"/>
      <c r="J1329" s="44"/>
      <c r="K1329" s="6">
        <f>SUM(K1330+K1343)</f>
        <v>54820.100000000006</v>
      </c>
      <c r="L1329" s="6">
        <f>SUM(L1330+L1343)</f>
        <v>52783.700000000004</v>
      </c>
      <c r="M1329" s="38">
        <f t="shared" si="142"/>
        <v>96.285304112907482</v>
      </c>
      <c r="N1329" s="1"/>
      <c r="O1329" s="1"/>
      <c r="P1329" s="1"/>
      <c r="Q1329" s="1"/>
      <c r="R1329" s="1"/>
      <c r="S1329" s="1"/>
    </row>
    <row r="1330" spans="1:19" s="5" customFormat="1" ht="18.75" customHeight="1" x14ac:dyDescent="0.2">
      <c r="A1330" s="60"/>
      <c r="B1330" s="16" t="s">
        <v>29</v>
      </c>
      <c r="C1330" s="45">
        <v>953</v>
      </c>
      <c r="D1330" s="44" t="s">
        <v>21</v>
      </c>
      <c r="E1330" s="44" t="s">
        <v>6</v>
      </c>
      <c r="F1330" s="44"/>
      <c r="G1330" s="45"/>
      <c r="H1330" s="44"/>
      <c r="I1330" s="44"/>
      <c r="J1330" s="44"/>
      <c r="K1330" s="6">
        <f>SUM(K1331)</f>
        <v>39110.400000000001</v>
      </c>
      <c r="L1330" s="6">
        <f>SUM(L1331)</f>
        <v>38038.200000000004</v>
      </c>
      <c r="M1330" s="38">
        <f t="shared" si="142"/>
        <v>97.258529700540024</v>
      </c>
      <c r="N1330" s="1"/>
      <c r="O1330" s="1"/>
      <c r="P1330" s="1"/>
      <c r="Q1330" s="1"/>
      <c r="R1330" s="1"/>
      <c r="S1330" s="1"/>
    </row>
    <row r="1331" spans="1:19" s="5" customFormat="1" ht="75" x14ac:dyDescent="0.2">
      <c r="A1331" s="60"/>
      <c r="B1331" s="18" t="s">
        <v>387</v>
      </c>
      <c r="C1331" s="45">
        <v>953</v>
      </c>
      <c r="D1331" s="44" t="s">
        <v>21</v>
      </c>
      <c r="E1331" s="44" t="s">
        <v>6</v>
      </c>
      <c r="F1331" s="44" t="s">
        <v>21</v>
      </c>
      <c r="G1331" s="45"/>
      <c r="H1331" s="44"/>
      <c r="I1331" s="44"/>
      <c r="J1331" s="44"/>
      <c r="K1331" s="6">
        <f t="shared" ref="K1331:L1331" si="148">SUM(K1332)</f>
        <v>39110.400000000001</v>
      </c>
      <c r="L1331" s="6">
        <f t="shared" si="148"/>
        <v>38038.200000000004</v>
      </c>
      <c r="M1331" s="38">
        <f t="shared" si="142"/>
        <v>97.258529700540024</v>
      </c>
      <c r="N1331" s="1"/>
      <c r="O1331" s="1"/>
      <c r="P1331" s="1"/>
      <c r="Q1331" s="1"/>
      <c r="R1331" s="1"/>
      <c r="S1331" s="1"/>
    </row>
    <row r="1332" spans="1:19" s="5" customFormat="1" ht="76.5" customHeight="1" x14ac:dyDescent="0.2">
      <c r="A1332" s="60"/>
      <c r="B1332" s="18" t="s">
        <v>388</v>
      </c>
      <c r="C1332" s="45">
        <v>953</v>
      </c>
      <c r="D1332" s="44" t="s">
        <v>21</v>
      </c>
      <c r="E1332" s="44" t="s">
        <v>6</v>
      </c>
      <c r="F1332" s="44" t="s">
        <v>21</v>
      </c>
      <c r="G1332" s="45">
        <v>1</v>
      </c>
      <c r="H1332" s="44"/>
      <c r="I1332" s="44"/>
      <c r="J1332" s="44"/>
      <c r="K1332" s="6">
        <f>SUM(K1333)</f>
        <v>39110.400000000001</v>
      </c>
      <c r="L1332" s="6">
        <f>SUM(L1333)</f>
        <v>38038.200000000004</v>
      </c>
      <c r="M1332" s="38">
        <f t="shared" si="142"/>
        <v>97.258529700540024</v>
      </c>
      <c r="N1332" s="1"/>
      <c r="O1332" s="1"/>
      <c r="P1332" s="1"/>
      <c r="Q1332" s="1"/>
      <c r="R1332" s="1"/>
      <c r="S1332" s="1"/>
    </row>
    <row r="1333" spans="1:19" s="5" customFormat="1" ht="23.25" customHeight="1" x14ac:dyDescent="0.2">
      <c r="A1333" s="60"/>
      <c r="B1333" s="28" t="s">
        <v>118</v>
      </c>
      <c r="C1333" s="45">
        <v>953</v>
      </c>
      <c r="D1333" s="44" t="s">
        <v>21</v>
      </c>
      <c r="E1333" s="44" t="s">
        <v>6</v>
      </c>
      <c r="F1333" s="44" t="s">
        <v>21</v>
      </c>
      <c r="G1333" s="45">
        <v>1</v>
      </c>
      <c r="H1333" s="44" t="s">
        <v>2</v>
      </c>
      <c r="I1333" s="44"/>
      <c r="J1333" s="44"/>
      <c r="K1333" s="6">
        <f>SUM(K1334+K1337+K1339+K1341)</f>
        <v>39110.400000000001</v>
      </c>
      <c r="L1333" s="6">
        <f>SUM(L1334+L1337+L1339+L1341)</f>
        <v>38038.200000000004</v>
      </c>
      <c r="M1333" s="38">
        <f t="shared" si="142"/>
        <v>97.258529700540024</v>
      </c>
      <c r="N1333" s="1"/>
      <c r="O1333" s="1"/>
      <c r="P1333" s="1"/>
      <c r="Q1333" s="1"/>
      <c r="R1333" s="1"/>
      <c r="S1333" s="1"/>
    </row>
    <row r="1334" spans="1:19" s="5" customFormat="1" ht="210" customHeight="1" x14ac:dyDescent="0.2">
      <c r="A1334" s="60"/>
      <c r="B1334" s="28" t="s">
        <v>194</v>
      </c>
      <c r="C1334" s="45">
        <v>953</v>
      </c>
      <c r="D1334" s="44" t="s">
        <v>21</v>
      </c>
      <c r="E1334" s="44" t="s">
        <v>6</v>
      </c>
      <c r="F1334" s="44" t="s">
        <v>21</v>
      </c>
      <c r="G1334" s="45">
        <v>1</v>
      </c>
      <c r="H1334" s="44" t="s">
        <v>2</v>
      </c>
      <c r="I1334" s="44" t="s">
        <v>232</v>
      </c>
      <c r="J1334" s="44"/>
      <c r="K1334" s="6">
        <f>SUM(K1335:K1336)</f>
        <v>27557.4</v>
      </c>
      <c r="L1334" s="6">
        <f>SUM(L1335:L1336)</f>
        <v>26898.7</v>
      </c>
      <c r="M1334" s="38">
        <f t="shared" si="142"/>
        <v>97.609716446399148</v>
      </c>
      <c r="N1334" s="1"/>
      <c r="O1334" s="1"/>
      <c r="P1334" s="1"/>
      <c r="Q1334" s="1"/>
      <c r="R1334" s="1"/>
      <c r="S1334" s="1"/>
    </row>
    <row r="1335" spans="1:19" s="5" customFormat="1" ht="57" customHeight="1" x14ac:dyDescent="0.2">
      <c r="A1335" s="60"/>
      <c r="B1335" s="16" t="s">
        <v>121</v>
      </c>
      <c r="C1335" s="45">
        <v>953</v>
      </c>
      <c r="D1335" s="44" t="s">
        <v>21</v>
      </c>
      <c r="E1335" s="44" t="s">
        <v>6</v>
      </c>
      <c r="F1335" s="44" t="s">
        <v>21</v>
      </c>
      <c r="G1335" s="45">
        <v>1</v>
      </c>
      <c r="H1335" s="44" t="s">
        <v>2</v>
      </c>
      <c r="I1335" s="44" t="s">
        <v>232</v>
      </c>
      <c r="J1335" s="44" t="s">
        <v>48</v>
      </c>
      <c r="K1335" s="6">
        <v>310</v>
      </c>
      <c r="L1335" s="6">
        <v>0</v>
      </c>
      <c r="M1335" s="38">
        <f t="shared" si="142"/>
        <v>0</v>
      </c>
      <c r="N1335" s="1"/>
      <c r="O1335" s="1"/>
      <c r="P1335" s="1"/>
      <c r="Q1335" s="1"/>
      <c r="R1335" s="1"/>
      <c r="S1335" s="1"/>
    </row>
    <row r="1336" spans="1:19" s="5" customFormat="1" ht="36.75" customHeight="1" x14ac:dyDescent="0.2">
      <c r="A1336" s="60"/>
      <c r="B1336" s="16" t="s">
        <v>54</v>
      </c>
      <c r="C1336" s="45">
        <v>953</v>
      </c>
      <c r="D1336" s="44" t="s">
        <v>21</v>
      </c>
      <c r="E1336" s="44" t="s">
        <v>6</v>
      </c>
      <c r="F1336" s="44" t="s">
        <v>21</v>
      </c>
      <c r="G1336" s="45">
        <v>1</v>
      </c>
      <c r="H1336" s="44" t="s">
        <v>2</v>
      </c>
      <c r="I1336" s="9" t="s">
        <v>232</v>
      </c>
      <c r="J1336" s="44" t="s">
        <v>55</v>
      </c>
      <c r="K1336" s="6">
        <v>27247.4</v>
      </c>
      <c r="L1336" s="6">
        <v>26898.7</v>
      </c>
      <c r="M1336" s="38">
        <f t="shared" si="142"/>
        <v>98.720244867400183</v>
      </c>
      <c r="N1336" s="1"/>
      <c r="O1336" s="1"/>
      <c r="P1336" s="1"/>
      <c r="Q1336" s="1"/>
      <c r="R1336" s="1"/>
      <c r="S1336" s="1"/>
    </row>
    <row r="1337" spans="1:19" s="5" customFormat="1" ht="137.25" customHeight="1" x14ac:dyDescent="0.2">
      <c r="A1337" s="60"/>
      <c r="B1337" s="32" t="s">
        <v>240</v>
      </c>
      <c r="C1337" s="45">
        <v>953</v>
      </c>
      <c r="D1337" s="44" t="s">
        <v>21</v>
      </c>
      <c r="E1337" s="44" t="s">
        <v>6</v>
      </c>
      <c r="F1337" s="9" t="s">
        <v>21</v>
      </c>
      <c r="G1337" s="45">
        <v>1</v>
      </c>
      <c r="H1337" s="9" t="s">
        <v>2</v>
      </c>
      <c r="I1337" s="9" t="s">
        <v>239</v>
      </c>
      <c r="J1337" s="9"/>
      <c r="K1337" s="6">
        <f>SUM(K1338:K1338)</f>
        <v>84.1</v>
      </c>
      <c r="L1337" s="6">
        <f>SUM(L1338:L1338)</f>
        <v>55.8</v>
      </c>
      <c r="M1337" s="38">
        <f t="shared" si="142"/>
        <v>66.349583828775266</v>
      </c>
      <c r="N1337" s="1"/>
      <c r="O1337" s="1"/>
      <c r="P1337" s="1"/>
      <c r="Q1337" s="1"/>
      <c r="R1337" s="1"/>
      <c r="S1337" s="1"/>
    </row>
    <row r="1338" spans="1:19" s="5" customFormat="1" ht="37.5" x14ac:dyDescent="0.2">
      <c r="A1338" s="60"/>
      <c r="B1338" s="16" t="s">
        <v>54</v>
      </c>
      <c r="C1338" s="45">
        <v>953</v>
      </c>
      <c r="D1338" s="44" t="s">
        <v>21</v>
      </c>
      <c r="E1338" s="44" t="s">
        <v>6</v>
      </c>
      <c r="F1338" s="9" t="s">
        <v>21</v>
      </c>
      <c r="G1338" s="45">
        <v>1</v>
      </c>
      <c r="H1338" s="9" t="s">
        <v>2</v>
      </c>
      <c r="I1338" s="44" t="s">
        <v>239</v>
      </c>
      <c r="J1338" s="9" t="s">
        <v>55</v>
      </c>
      <c r="K1338" s="6">
        <v>84.1</v>
      </c>
      <c r="L1338" s="6">
        <v>55.8</v>
      </c>
      <c r="M1338" s="38">
        <f t="shared" si="142"/>
        <v>66.349583828775266</v>
      </c>
      <c r="N1338" s="1"/>
      <c r="O1338" s="1"/>
      <c r="P1338" s="1"/>
      <c r="Q1338" s="1"/>
      <c r="R1338" s="1"/>
      <c r="S1338" s="1"/>
    </row>
    <row r="1339" spans="1:19" s="5" customFormat="1" ht="137.25" customHeight="1" x14ac:dyDescent="0.2">
      <c r="A1339" s="60"/>
      <c r="B1339" s="21" t="s">
        <v>195</v>
      </c>
      <c r="C1339" s="45">
        <v>953</v>
      </c>
      <c r="D1339" s="44" t="s">
        <v>21</v>
      </c>
      <c r="E1339" s="44" t="s">
        <v>6</v>
      </c>
      <c r="F1339" s="44" t="s">
        <v>21</v>
      </c>
      <c r="G1339" s="45">
        <v>1</v>
      </c>
      <c r="H1339" s="44" t="s">
        <v>2</v>
      </c>
      <c r="I1339" s="44" t="s">
        <v>233</v>
      </c>
      <c r="J1339" s="44"/>
      <c r="K1339" s="6">
        <f>SUM(K1340:K1340)</f>
        <v>11362.9</v>
      </c>
      <c r="L1339" s="6">
        <f>SUM(L1340:L1340)</f>
        <v>11014.9</v>
      </c>
      <c r="M1339" s="38">
        <f t="shared" si="142"/>
        <v>96.937401543620027</v>
      </c>
      <c r="N1339" s="1"/>
      <c r="O1339" s="1"/>
      <c r="P1339" s="1"/>
      <c r="Q1339" s="1"/>
      <c r="R1339" s="1"/>
      <c r="S1339" s="1"/>
    </row>
    <row r="1340" spans="1:19" s="5" customFormat="1" ht="37.5" x14ac:dyDescent="0.2">
      <c r="A1340" s="60"/>
      <c r="B1340" s="16" t="s">
        <v>54</v>
      </c>
      <c r="C1340" s="45">
        <v>953</v>
      </c>
      <c r="D1340" s="44" t="s">
        <v>21</v>
      </c>
      <c r="E1340" s="44" t="s">
        <v>6</v>
      </c>
      <c r="F1340" s="44" t="s">
        <v>21</v>
      </c>
      <c r="G1340" s="45">
        <v>1</v>
      </c>
      <c r="H1340" s="44" t="s">
        <v>2</v>
      </c>
      <c r="I1340" s="9" t="s">
        <v>233</v>
      </c>
      <c r="J1340" s="44" t="s">
        <v>55</v>
      </c>
      <c r="K1340" s="6">
        <v>11362.9</v>
      </c>
      <c r="L1340" s="6">
        <v>11014.9</v>
      </c>
      <c r="M1340" s="38">
        <f t="shared" si="142"/>
        <v>96.937401543620027</v>
      </c>
      <c r="N1340" s="1"/>
      <c r="O1340" s="1"/>
      <c r="P1340" s="1"/>
      <c r="Q1340" s="1"/>
      <c r="R1340" s="1"/>
      <c r="S1340" s="1"/>
    </row>
    <row r="1341" spans="1:19" s="5" customFormat="1" ht="171.75" customHeight="1" x14ac:dyDescent="0.2">
      <c r="A1341" s="60"/>
      <c r="B1341" s="32" t="s">
        <v>242</v>
      </c>
      <c r="C1341" s="45">
        <v>953</v>
      </c>
      <c r="D1341" s="44" t="s">
        <v>21</v>
      </c>
      <c r="E1341" s="44" t="s">
        <v>6</v>
      </c>
      <c r="F1341" s="9" t="s">
        <v>21</v>
      </c>
      <c r="G1341" s="45">
        <v>1</v>
      </c>
      <c r="H1341" s="9" t="s">
        <v>2</v>
      </c>
      <c r="I1341" s="9" t="s">
        <v>241</v>
      </c>
      <c r="J1341" s="9"/>
      <c r="K1341" s="6">
        <f>K1342</f>
        <v>106</v>
      </c>
      <c r="L1341" s="6">
        <f>L1342</f>
        <v>68.8</v>
      </c>
      <c r="M1341" s="38">
        <f t="shared" si="142"/>
        <v>64.905660377358487</v>
      </c>
      <c r="N1341" s="1"/>
      <c r="O1341" s="1"/>
      <c r="P1341" s="1"/>
      <c r="Q1341" s="1"/>
      <c r="R1341" s="1"/>
      <c r="S1341" s="1"/>
    </row>
    <row r="1342" spans="1:19" s="5" customFormat="1" ht="41.25" customHeight="1" x14ac:dyDescent="0.2">
      <c r="A1342" s="60"/>
      <c r="B1342" s="16" t="s">
        <v>54</v>
      </c>
      <c r="C1342" s="45">
        <v>953</v>
      </c>
      <c r="D1342" s="44" t="s">
        <v>21</v>
      </c>
      <c r="E1342" s="44" t="s">
        <v>6</v>
      </c>
      <c r="F1342" s="9" t="s">
        <v>21</v>
      </c>
      <c r="G1342" s="45">
        <v>1</v>
      </c>
      <c r="H1342" s="9" t="s">
        <v>2</v>
      </c>
      <c r="I1342" s="9" t="s">
        <v>241</v>
      </c>
      <c r="J1342" s="9" t="s">
        <v>55</v>
      </c>
      <c r="K1342" s="6">
        <v>106</v>
      </c>
      <c r="L1342" s="6">
        <v>68.8</v>
      </c>
      <c r="M1342" s="38">
        <f t="shared" si="142"/>
        <v>64.905660377358487</v>
      </c>
      <c r="N1342" s="1"/>
      <c r="O1342" s="1"/>
      <c r="P1342" s="1"/>
      <c r="Q1342" s="1"/>
      <c r="R1342" s="1"/>
      <c r="S1342" s="1"/>
    </row>
    <row r="1343" spans="1:19" s="5" customFormat="1" ht="40.5" customHeight="1" x14ac:dyDescent="0.2">
      <c r="A1343" s="60"/>
      <c r="B1343" s="16" t="s">
        <v>61</v>
      </c>
      <c r="C1343" s="45">
        <v>953</v>
      </c>
      <c r="D1343" s="44" t="s">
        <v>21</v>
      </c>
      <c r="E1343" s="44" t="s">
        <v>30</v>
      </c>
      <c r="F1343" s="44"/>
      <c r="G1343" s="45"/>
      <c r="H1343" s="44"/>
      <c r="I1343" s="44"/>
      <c r="J1343" s="44"/>
      <c r="K1343" s="6">
        <f t="shared" ref="K1343:L1344" si="149">SUM(K1344)</f>
        <v>15709.7</v>
      </c>
      <c r="L1343" s="6">
        <f t="shared" si="149"/>
        <v>14745.5</v>
      </c>
      <c r="M1343" s="38">
        <f t="shared" si="142"/>
        <v>93.862390752210416</v>
      </c>
      <c r="N1343" s="1"/>
      <c r="O1343" s="1"/>
      <c r="P1343" s="1"/>
      <c r="Q1343" s="1"/>
      <c r="R1343" s="1"/>
      <c r="S1343" s="1"/>
    </row>
    <row r="1344" spans="1:19" s="5" customFormat="1" ht="75" x14ac:dyDescent="0.2">
      <c r="A1344" s="60"/>
      <c r="B1344" s="18" t="s">
        <v>387</v>
      </c>
      <c r="C1344" s="45">
        <v>953</v>
      </c>
      <c r="D1344" s="44" t="s">
        <v>21</v>
      </c>
      <c r="E1344" s="44" t="s">
        <v>30</v>
      </c>
      <c r="F1344" s="44" t="s">
        <v>21</v>
      </c>
      <c r="G1344" s="45"/>
      <c r="H1344" s="44"/>
      <c r="I1344" s="44"/>
      <c r="J1344" s="44"/>
      <c r="K1344" s="6">
        <f t="shared" si="149"/>
        <v>15709.7</v>
      </c>
      <c r="L1344" s="6">
        <f t="shared" si="149"/>
        <v>14745.5</v>
      </c>
      <c r="M1344" s="38">
        <f t="shared" si="142"/>
        <v>93.862390752210416</v>
      </c>
      <c r="N1344" s="1"/>
      <c r="O1344" s="1"/>
      <c r="P1344" s="1"/>
      <c r="Q1344" s="1"/>
      <c r="R1344" s="1"/>
      <c r="S1344" s="1"/>
    </row>
    <row r="1345" spans="1:19" s="5" customFormat="1" ht="75" customHeight="1" x14ac:dyDescent="0.2">
      <c r="A1345" s="60"/>
      <c r="B1345" s="18" t="s">
        <v>388</v>
      </c>
      <c r="C1345" s="45">
        <v>953</v>
      </c>
      <c r="D1345" s="44" t="s">
        <v>21</v>
      </c>
      <c r="E1345" s="44" t="s">
        <v>30</v>
      </c>
      <c r="F1345" s="44" t="s">
        <v>21</v>
      </c>
      <c r="G1345" s="45">
        <v>1</v>
      </c>
      <c r="H1345" s="44"/>
      <c r="I1345" s="44"/>
      <c r="J1345" s="44"/>
      <c r="K1345" s="6">
        <f>SUM(K1346)</f>
        <v>15709.7</v>
      </c>
      <c r="L1345" s="6">
        <f>SUM(L1346)</f>
        <v>14745.5</v>
      </c>
      <c r="M1345" s="38">
        <f t="shared" si="142"/>
        <v>93.862390752210416</v>
      </c>
      <c r="N1345" s="1"/>
      <c r="O1345" s="1"/>
      <c r="P1345" s="1"/>
      <c r="Q1345" s="1"/>
      <c r="R1345" s="1"/>
      <c r="S1345" s="1"/>
    </row>
    <row r="1346" spans="1:19" s="5" customFormat="1" ht="19.5" customHeight="1" x14ac:dyDescent="0.2">
      <c r="A1346" s="60"/>
      <c r="B1346" s="16" t="s">
        <v>118</v>
      </c>
      <c r="C1346" s="45">
        <v>953</v>
      </c>
      <c r="D1346" s="44" t="s">
        <v>21</v>
      </c>
      <c r="E1346" s="44" t="s">
        <v>30</v>
      </c>
      <c r="F1346" s="44" t="s">
        <v>21</v>
      </c>
      <c r="G1346" s="45">
        <v>1</v>
      </c>
      <c r="H1346" s="44" t="s">
        <v>2</v>
      </c>
      <c r="I1346" s="44"/>
      <c r="J1346" s="44"/>
      <c r="K1346" s="6">
        <f>SUM(K1357+K1354+K1351+K1347+K1349)</f>
        <v>15709.7</v>
      </c>
      <c r="L1346" s="6">
        <f>SUM(L1357+L1354+L1351+L1347+L1349)</f>
        <v>14745.5</v>
      </c>
      <c r="M1346" s="38">
        <f t="shared" si="142"/>
        <v>93.862390752210416</v>
      </c>
      <c r="N1346" s="1"/>
      <c r="O1346" s="1"/>
      <c r="P1346" s="1"/>
      <c r="Q1346" s="1"/>
      <c r="R1346" s="1"/>
      <c r="S1346" s="1"/>
    </row>
    <row r="1347" spans="1:19" s="5" customFormat="1" ht="134.25" customHeight="1" x14ac:dyDescent="0.2">
      <c r="A1347" s="60"/>
      <c r="B1347" s="16" t="s">
        <v>624</v>
      </c>
      <c r="C1347" s="45">
        <v>953</v>
      </c>
      <c r="D1347" s="44" t="s">
        <v>21</v>
      </c>
      <c r="E1347" s="44" t="s">
        <v>30</v>
      </c>
      <c r="F1347" s="44" t="s">
        <v>21</v>
      </c>
      <c r="G1347" s="45">
        <v>1</v>
      </c>
      <c r="H1347" s="44" t="s">
        <v>2</v>
      </c>
      <c r="I1347" s="44" t="s">
        <v>612</v>
      </c>
      <c r="J1347" s="44"/>
      <c r="K1347" s="6">
        <f>K1348</f>
        <v>211.6</v>
      </c>
      <c r="L1347" s="6">
        <f>L1348</f>
        <v>207.8</v>
      </c>
      <c r="M1347" s="38">
        <f t="shared" si="142"/>
        <v>98.20415879017014</v>
      </c>
      <c r="N1347" s="1"/>
      <c r="O1347" s="1"/>
      <c r="P1347" s="1"/>
      <c r="Q1347" s="1"/>
      <c r="R1347" s="1"/>
      <c r="S1347" s="1"/>
    </row>
    <row r="1348" spans="1:19" s="5" customFormat="1" ht="153.75" customHeight="1" x14ac:dyDescent="0.2">
      <c r="A1348" s="60"/>
      <c r="B1348" s="16" t="s">
        <v>120</v>
      </c>
      <c r="C1348" s="45">
        <v>953</v>
      </c>
      <c r="D1348" s="44" t="s">
        <v>21</v>
      </c>
      <c r="E1348" s="44" t="s">
        <v>30</v>
      </c>
      <c r="F1348" s="44" t="s">
        <v>21</v>
      </c>
      <c r="G1348" s="45">
        <v>1</v>
      </c>
      <c r="H1348" s="44" t="s">
        <v>2</v>
      </c>
      <c r="I1348" s="44" t="s">
        <v>612</v>
      </c>
      <c r="J1348" s="44" t="s">
        <v>47</v>
      </c>
      <c r="K1348" s="6">
        <v>211.6</v>
      </c>
      <c r="L1348" s="6">
        <v>207.8</v>
      </c>
      <c r="M1348" s="38">
        <f t="shared" si="142"/>
        <v>98.20415879017014</v>
      </c>
      <c r="N1348" s="1"/>
      <c r="O1348" s="1"/>
      <c r="P1348" s="1"/>
      <c r="Q1348" s="1"/>
      <c r="R1348" s="1"/>
      <c r="S1348" s="1"/>
    </row>
    <row r="1349" spans="1:19" s="5" customFormat="1" ht="135" customHeight="1" x14ac:dyDescent="0.2">
      <c r="A1349" s="60"/>
      <c r="B1349" s="16" t="s">
        <v>625</v>
      </c>
      <c r="C1349" s="45">
        <v>953</v>
      </c>
      <c r="D1349" s="44" t="s">
        <v>21</v>
      </c>
      <c r="E1349" s="44" t="s">
        <v>30</v>
      </c>
      <c r="F1349" s="44" t="s">
        <v>21</v>
      </c>
      <c r="G1349" s="45">
        <v>1</v>
      </c>
      <c r="H1349" s="44" t="s">
        <v>2</v>
      </c>
      <c r="I1349" s="44" t="s">
        <v>613</v>
      </c>
      <c r="J1349" s="44"/>
      <c r="K1349" s="6">
        <f>K1350</f>
        <v>2040</v>
      </c>
      <c r="L1349" s="6">
        <f>L1350</f>
        <v>2037.5</v>
      </c>
      <c r="M1349" s="38">
        <f t="shared" si="142"/>
        <v>99.877450980392155</v>
      </c>
      <c r="N1349" s="1"/>
      <c r="O1349" s="1"/>
      <c r="P1349" s="1"/>
      <c r="Q1349" s="1"/>
      <c r="R1349" s="1"/>
      <c r="S1349" s="1"/>
    </row>
    <row r="1350" spans="1:19" s="5" customFormat="1" ht="157.5" customHeight="1" x14ac:dyDescent="0.2">
      <c r="A1350" s="60"/>
      <c r="B1350" s="16" t="s">
        <v>120</v>
      </c>
      <c r="C1350" s="45">
        <v>953</v>
      </c>
      <c r="D1350" s="44" t="s">
        <v>21</v>
      </c>
      <c r="E1350" s="44" t="s">
        <v>30</v>
      </c>
      <c r="F1350" s="44" t="s">
        <v>21</v>
      </c>
      <c r="G1350" s="45">
        <v>1</v>
      </c>
      <c r="H1350" s="44" t="s">
        <v>2</v>
      </c>
      <c r="I1350" s="44" t="s">
        <v>613</v>
      </c>
      <c r="J1350" s="44" t="s">
        <v>47</v>
      </c>
      <c r="K1350" s="6">
        <v>2040</v>
      </c>
      <c r="L1350" s="6">
        <v>2037.5</v>
      </c>
      <c r="M1350" s="38">
        <f t="shared" ref="M1350:M1359" si="150">L1350/K1350*100</f>
        <v>99.877450980392155</v>
      </c>
      <c r="N1350" s="1"/>
      <c r="O1350" s="1"/>
      <c r="P1350" s="1"/>
      <c r="Q1350" s="1"/>
      <c r="R1350" s="1"/>
      <c r="S1350" s="1"/>
    </row>
    <row r="1351" spans="1:19" s="5" customFormat="1" ht="408.75" customHeight="1" x14ac:dyDescent="0.2">
      <c r="A1351" s="60"/>
      <c r="B1351" s="27" t="s">
        <v>657</v>
      </c>
      <c r="C1351" s="45">
        <v>953</v>
      </c>
      <c r="D1351" s="44" t="s">
        <v>21</v>
      </c>
      <c r="E1351" s="44" t="s">
        <v>30</v>
      </c>
      <c r="F1351" s="44" t="s">
        <v>21</v>
      </c>
      <c r="G1351" s="45">
        <v>1</v>
      </c>
      <c r="H1351" s="44" t="s">
        <v>2</v>
      </c>
      <c r="I1351" s="44" t="s">
        <v>237</v>
      </c>
      <c r="J1351" s="44"/>
      <c r="K1351" s="6">
        <f>SUM(K1352:K1353)</f>
        <v>1242.2</v>
      </c>
      <c r="L1351" s="6">
        <f>SUM(L1352:L1353)</f>
        <v>464.6</v>
      </c>
      <c r="M1351" s="38">
        <f t="shared" si="150"/>
        <v>37.401384640154568</v>
      </c>
      <c r="N1351" s="1"/>
      <c r="O1351" s="1"/>
      <c r="P1351" s="1"/>
      <c r="Q1351" s="1"/>
      <c r="R1351" s="1"/>
      <c r="S1351" s="1"/>
    </row>
    <row r="1352" spans="1:19" s="5" customFormat="1" ht="154.5" customHeight="1" x14ac:dyDescent="0.2">
      <c r="A1352" s="60"/>
      <c r="B1352" s="16" t="s">
        <v>120</v>
      </c>
      <c r="C1352" s="45">
        <v>953</v>
      </c>
      <c r="D1352" s="44" t="s">
        <v>21</v>
      </c>
      <c r="E1352" s="44" t="s">
        <v>30</v>
      </c>
      <c r="F1352" s="44" t="s">
        <v>21</v>
      </c>
      <c r="G1352" s="45">
        <v>1</v>
      </c>
      <c r="H1352" s="44" t="s">
        <v>2</v>
      </c>
      <c r="I1352" s="44" t="s">
        <v>237</v>
      </c>
      <c r="J1352" s="9" t="s">
        <v>47</v>
      </c>
      <c r="K1352" s="6">
        <v>1073.8</v>
      </c>
      <c r="L1352" s="6">
        <v>394.8</v>
      </c>
      <c r="M1352" s="38">
        <f t="shared" si="150"/>
        <v>36.766623207301173</v>
      </c>
      <c r="N1352" s="1"/>
      <c r="O1352" s="1"/>
      <c r="P1352" s="1"/>
      <c r="Q1352" s="1"/>
      <c r="R1352" s="1"/>
      <c r="S1352" s="1"/>
    </row>
    <row r="1353" spans="1:19" s="5" customFormat="1" ht="58.5" customHeight="1" x14ac:dyDescent="0.2">
      <c r="A1353" s="60"/>
      <c r="B1353" s="16" t="s">
        <v>121</v>
      </c>
      <c r="C1353" s="45">
        <v>953</v>
      </c>
      <c r="D1353" s="44" t="s">
        <v>21</v>
      </c>
      <c r="E1353" s="44" t="s">
        <v>30</v>
      </c>
      <c r="F1353" s="44" t="s">
        <v>21</v>
      </c>
      <c r="G1353" s="45">
        <v>1</v>
      </c>
      <c r="H1353" s="44" t="s">
        <v>2</v>
      </c>
      <c r="I1353" s="44" t="s">
        <v>237</v>
      </c>
      <c r="J1353" s="9" t="s">
        <v>48</v>
      </c>
      <c r="K1353" s="6">
        <v>168.4</v>
      </c>
      <c r="L1353" s="6">
        <v>69.8</v>
      </c>
      <c r="M1353" s="38">
        <f t="shared" si="150"/>
        <v>41.448931116389545</v>
      </c>
      <c r="N1353" s="1"/>
      <c r="O1353" s="1"/>
      <c r="P1353" s="1"/>
      <c r="Q1353" s="1"/>
      <c r="R1353" s="1"/>
      <c r="S1353" s="1"/>
    </row>
    <row r="1354" spans="1:19" ht="157.5" customHeight="1" x14ac:dyDescent="0.2">
      <c r="A1354" s="60"/>
      <c r="B1354" s="18" t="s">
        <v>236</v>
      </c>
      <c r="C1354" s="45">
        <v>953</v>
      </c>
      <c r="D1354" s="44" t="s">
        <v>21</v>
      </c>
      <c r="E1354" s="44" t="s">
        <v>30</v>
      </c>
      <c r="F1354" s="44" t="s">
        <v>21</v>
      </c>
      <c r="G1354" s="45">
        <v>1</v>
      </c>
      <c r="H1354" s="44" t="s">
        <v>2</v>
      </c>
      <c r="I1354" s="44" t="s">
        <v>235</v>
      </c>
      <c r="J1354" s="44"/>
      <c r="K1354" s="6">
        <f>SUM(K1355:K1356)</f>
        <v>923.3</v>
      </c>
      <c r="L1354" s="6">
        <f>SUM(L1355:L1356)</f>
        <v>917</v>
      </c>
      <c r="M1354" s="38">
        <f t="shared" si="150"/>
        <v>99.317664897649735</v>
      </c>
    </row>
    <row r="1355" spans="1:19" ht="155.25" customHeight="1" x14ac:dyDescent="0.2">
      <c r="A1355" s="60"/>
      <c r="B1355" s="16" t="s">
        <v>120</v>
      </c>
      <c r="C1355" s="45">
        <v>953</v>
      </c>
      <c r="D1355" s="44" t="s">
        <v>21</v>
      </c>
      <c r="E1355" s="44" t="s">
        <v>30</v>
      </c>
      <c r="F1355" s="44" t="s">
        <v>21</v>
      </c>
      <c r="G1355" s="45">
        <v>1</v>
      </c>
      <c r="H1355" s="44" t="s">
        <v>2</v>
      </c>
      <c r="I1355" s="44" t="s">
        <v>235</v>
      </c>
      <c r="J1355" s="9" t="s">
        <v>47</v>
      </c>
      <c r="K1355" s="6">
        <v>891.5</v>
      </c>
      <c r="L1355" s="6">
        <v>891.5</v>
      </c>
      <c r="M1355" s="38">
        <f t="shared" si="150"/>
        <v>100</v>
      </c>
    </row>
    <row r="1356" spans="1:19" ht="57.75" customHeight="1" x14ac:dyDescent="0.2">
      <c r="A1356" s="60"/>
      <c r="B1356" s="16" t="s">
        <v>121</v>
      </c>
      <c r="C1356" s="45">
        <v>953</v>
      </c>
      <c r="D1356" s="44" t="s">
        <v>21</v>
      </c>
      <c r="E1356" s="44" t="s">
        <v>30</v>
      </c>
      <c r="F1356" s="44" t="s">
        <v>21</v>
      </c>
      <c r="G1356" s="45">
        <v>1</v>
      </c>
      <c r="H1356" s="44" t="s">
        <v>2</v>
      </c>
      <c r="I1356" s="44" t="s">
        <v>235</v>
      </c>
      <c r="J1356" s="9" t="s">
        <v>48</v>
      </c>
      <c r="K1356" s="6">
        <v>31.8</v>
      </c>
      <c r="L1356" s="6">
        <v>25.5</v>
      </c>
      <c r="M1356" s="38">
        <f t="shared" si="150"/>
        <v>80.188679245283012</v>
      </c>
    </row>
    <row r="1357" spans="1:19" ht="117" customHeight="1" x14ac:dyDescent="0.2">
      <c r="A1357" s="60"/>
      <c r="B1357" s="16" t="s">
        <v>196</v>
      </c>
      <c r="C1357" s="45">
        <v>953</v>
      </c>
      <c r="D1357" s="44" t="s">
        <v>21</v>
      </c>
      <c r="E1357" s="44" t="s">
        <v>30</v>
      </c>
      <c r="F1357" s="44" t="s">
        <v>21</v>
      </c>
      <c r="G1357" s="45">
        <v>1</v>
      </c>
      <c r="H1357" s="44" t="s">
        <v>2</v>
      </c>
      <c r="I1357" s="44" t="s">
        <v>234</v>
      </c>
      <c r="J1357" s="44"/>
      <c r="K1357" s="6">
        <f>SUM(K1358:K1359)</f>
        <v>11292.6</v>
      </c>
      <c r="L1357" s="6">
        <f>SUM(L1358:L1359)</f>
        <v>11118.6</v>
      </c>
      <c r="M1357" s="38">
        <f t="shared" si="150"/>
        <v>98.45916795069337</v>
      </c>
    </row>
    <row r="1358" spans="1:19" ht="155.25" customHeight="1" x14ac:dyDescent="0.2">
      <c r="A1358" s="60"/>
      <c r="B1358" s="16" t="s">
        <v>120</v>
      </c>
      <c r="C1358" s="45">
        <v>953</v>
      </c>
      <c r="D1358" s="44" t="s">
        <v>21</v>
      </c>
      <c r="E1358" s="44" t="s">
        <v>30</v>
      </c>
      <c r="F1358" s="44" t="s">
        <v>21</v>
      </c>
      <c r="G1358" s="45">
        <v>1</v>
      </c>
      <c r="H1358" s="44" t="s">
        <v>2</v>
      </c>
      <c r="I1358" s="44" t="s">
        <v>234</v>
      </c>
      <c r="J1358" s="9" t="s">
        <v>47</v>
      </c>
      <c r="K1358" s="6">
        <v>10665.9</v>
      </c>
      <c r="L1358" s="6">
        <v>10665.9</v>
      </c>
      <c r="M1358" s="38">
        <f t="shared" si="150"/>
        <v>100</v>
      </c>
    </row>
    <row r="1359" spans="1:19" ht="57" customHeight="1" x14ac:dyDescent="0.2">
      <c r="A1359" s="60"/>
      <c r="B1359" s="16" t="s">
        <v>121</v>
      </c>
      <c r="C1359" s="45">
        <v>953</v>
      </c>
      <c r="D1359" s="44" t="s">
        <v>21</v>
      </c>
      <c r="E1359" s="44" t="s">
        <v>30</v>
      </c>
      <c r="F1359" s="44" t="s">
        <v>21</v>
      </c>
      <c r="G1359" s="45">
        <v>1</v>
      </c>
      <c r="H1359" s="44" t="s">
        <v>2</v>
      </c>
      <c r="I1359" s="44" t="s">
        <v>234</v>
      </c>
      <c r="J1359" s="9" t="s">
        <v>48</v>
      </c>
      <c r="K1359" s="6">
        <v>626.70000000000005</v>
      </c>
      <c r="L1359" s="6">
        <v>452.7</v>
      </c>
      <c r="M1359" s="38">
        <f t="shared" si="150"/>
        <v>72.235519387266621</v>
      </c>
    </row>
    <row r="1360" spans="1:19" x14ac:dyDescent="0.2">
      <c r="A1360" s="12"/>
      <c r="D1360" s="12"/>
    </row>
    <row r="1361" spans="1:13" ht="12.75" customHeight="1" x14ac:dyDescent="0.2">
      <c r="A1361" s="12"/>
      <c r="D1361" s="12"/>
    </row>
    <row r="1362" spans="1:13" s="53" customFormat="1" ht="54.75" customHeight="1" x14ac:dyDescent="0.3">
      <c r="A1362" s="68" t="s">
        <v>659</v>
      </c>
      <c r="B1362" s="68"/>
      <c r="C1362" s="68"/>
      <c r="D1362" s="68"/>
      <c r="E1362" s="68"/>
      <c r="F1362" s="68"/>
      <c r="G1362" s="68"/>
      <c r="K1362" s="54"/>
      <c r="L1362" s="54"/>
      <c r="M1362" s="57" t="s">
        <v>660</v>
      </c>
    </row>
    <row r="1363" spans="1:13" x14ac:dyDescent="0.2">
      <c r="A1363" s="12"/>
    </row>
    <row r="1364" spans="1:13" x14ac:dyDescent="0.2">
      <c r="A1364" s="12"/>
    </row>
    <row r="1365" spans="1:13" x14ac:dyDescent="0.2">
      <c r="A1365" s="12"/>
    </row>
    <row r="1366" spans="1:13" x14ac:dyDescent="0.2">
      <c r="A1366" s="12"/>
    </row>
    <row r="1367" spans="1:13" x14ac:dyDescent="0.2">
      <c r="A1367" s="12"/>
    </row>
    <row r="1368" spans="1:13" x14ac:dyDescent="0.2">
      <c r="A1368" s="12"/>
      <c r="E1368" s="1"/>
      <c r="J1368" s="1"/>
    </row>
    <row r="1369" spans="1:13" x14ac:dyDescent="0.2">
      <c r="A1369" s="12"/>
      <c r="D1369" s="1"/>
      <c r="E1369" s="1"/>
      <c r="J1369" s="1"/>
    </row>
    <row r="1370" spans="1:13" x14ac:dyDescent="0.2">
      <c r="A1370" s="12"/>
      <c r="D1370" s="1"/>
    </row>
    <row r="1371" spans="1:13" x14ac:dyDescent="0.2">
      <c r="A1371" s="12"/>
      <c r="E1371" s="1"/>
      <c r="J1371" s="1"/>
    </row>
    <row r="1372" spans="1:13" x14ac:dyDescent="0.2">
      <c r="A1372" s="12"/>
      <c r="D1372" s="1"/>
    </row>
    <row r="1373" spans="1:13" x14ac:dyDescent="0.2">
      <c r="A1373" s="12"/>
    </row>
    <row r="1374" spans="1:13" x14ac:dyDescent="0.2">
      <c r="A1374" s="12"/>
    </row>
    <row r="1375" spans="1:13" x14ac:dyDescent="0.2">
      <c r="A1375" s="12"/>
    </row>
    <row r="1376" spans="1:13" x14ac:dyDescent="0.2">
      <c r="A1376" s="12"/>
    </row>
    <row r="1377" spans="1:10" x14ac:dyDescent="0.2">
      <c r="A1377" s="12"/>
    </row>
    <row r="1378" spans="1:10" x14ac:dyDescent="0.2">
      <c r="A1378" s="12"/>
      <c r="E1378" s="1"/>
      <c r="J1378" s="1"/>
    </row>
    <row r="1379" spans="1:10" x14ac:dyDescent="0.2">
      <c r="A1379" s="12"/>
      <c r="D1379" s="1"/>
    </row>
    <row r="1380" spans="1:10" x14ac:dyDescent="0.2">
      <c r="A1380" s="12"/>
    </row>
    <row r="1381" spans="1:10" x14ac:dyDescent="0.2">
      <c r="A1381" s="12"/>
      <c r="E1381" s="1"/>
      <c r="J1381" s="1"/>
    </row>
    <row r="1382" spans="1:10" x14ac:dyDescent="0.2">
      <c r="A1382" s="12"/>
      <c r="D1382" s="1"/>
    </row>
    <row r="1383" spans="1:10" x14ac:dyDescent="0.2">
      <c r="A1383" s="2"/>
    </row>
    <row r="1384" spans="1:10" x14ac:dyDescent="0.2">
      <c r="A1384" s="2"/>
    </row>
    <row r="1385" spans="1:10" x14ac:dyDescent="0.2">
      <c r="A1385" s="3"/>
    </row>
    <row r="1386" spans="1:10" x14ac:dyDescent="0.2">
      <c r="A1386" s="2"/>
    </row>
    <row r="1387" spans="1:10" x14ac:dyDescent="0.2">
      <c r="A1387" s="2"/>
    </row>
    <row r="1388" spans="1:10" x14ac:dyDescent="0.2">
      <c r="A1388" s="2"/>
      <c r="E1388" s="1"/>
      <c r="J1388" s="1"/>
    </row>
    <row r="1389" spans="1:10" x14ac:dyDescent="0.2">
      <c r="A1389" s="2"/>
      <c r="D1389" s="1"/>
    </row>
    <row r="1390" spans="1:10" x14ac:dyDescent="0.2">
      <c r="A1390" s="2"/>
    </row>
    <row r="1391" spans="1:10" x14ac:dyDescent="0.2">
      <c r="A1391" s="2"/>
    </row>
    <row r="1392" spans="1:10" x14ac:dyDescent="0.2">
      <c r="A1392" s="2"/>
    </row>
    <row r="1393" spans="1:10" x14ac:dyDescent="0.2">
      <c r="A1393" s="2"/>
    </row>
    <row r="1394" spans="1:10" x14ac:dyDescent="0.2">
      <c r="A1394" s="2"/>
    </row>
    <row r="1395" spans="1:10" x14ac:dyDescent="0.2">
      <c r="A1395" s="2"/>
    </row>
    <row r="1396" spans="1:10" x14ac:dyDescent="0.2">
      <c r="A1396" s="2"/>
    </row>
    <row r="1397" spans="1:10" x14ac:dyDescent="0.2">
      <c r="A1397" s="2"/>
    </row>
    <row r="1398" spans="1:10" x14ac:dyDescent="0.2">
      <c r="A1398" s="2"/>
    </row>
    <row r="1399" spans="1:10" x14ac:dyDescent="0.2">
      <c r="A1399" s="2"/>
      <c r="E1399" s="1"/>
      <c r="J1399" s="1"/>
    </row>
    <row r="1400" spans="1:10" x14ac:dyDescent="0.2">
      <c r="A1400" s="2"/>
      <c r="D1400" s="1"/>
      <c r="E1400" s="1"/>
      <c r="J1400" s="1"/>
    </row>
    <row r="1401" spans="1:10" x14ac:dyDescent="0.2">
      <c r="A1401" s="2"/>
      <c r="D1401" s="1"/>
      <c r="E1401" s="1"/>
      <c r="J1401" s="1"/>
    </row>
    <row r="1402" spans="1:10" x14ac:dyDescent="0.2">
      <c r="A1402" s="2"/>
      <c r="D1402" s="1"/>
      <c r="E1402" s="1"/>
      <c r="J1402" s="1"/>
    </row>
    <row r="1403" spans="1:10" x14ac:dyDescent="0.2">
      <c r="A1403" s="2"/>
      <c r="D1403" s="1"/>
      <c r="E1403" s="1"/>
      <c r="J1403" s="1"/>
    </row>
    <row r="1404" spans="1:10" x14ac:dyDescent="0.2">
      <c r="A1404" s="2"/>
      <c r="D1404" s="1"/>
    </row>
    <row r="1405" spans="1:10" x14ac:dyDescent="0.2">
      <c r="A1405" s="2"/>
    </row>
    <row r="1406" spans="1:10" x14ac:dyDescent="0.2">
      <c r="A1406" s="2"/>
    </row>
    <row r="1407" spans="1:10" x14ac:dyDescent="0.2">
      <c r="A1407" s="2"/>
    </row>
    <row r="1408" spans="1:10" x14ac:dyDescent="0.2">
      <c r="A1408" s="2"/>
    </row>
    <row r="1409" spans="1:10" x14ac:dyDescent="0.2">
      <c r="A1409" s="2"/>
    </row>
    <row r="1410" spans="1:10" x14ac:dyDescent="0.2">
      <c r="A1410" s="2"/>
    </row>
    <row r="1411" spans="1:10" x14ac:dyDescent="0.2">
      <c r="A1411" s="2"/>
    </row>
    <row r="1412" spans="1:10" x14ac:dyDescent="0.2">
      <c r="A1412" s="2"/>
      <c r="E1412" s="1"/>
      <c r="J1412" s="1"/>
    </row>
    <row r="1413" spans="1:10" x14ac:dyDescent="0.2">
      <c r="A1413" s="2"/>
      <c r="D1413" s="1"/>
    </row>
    <row r="1414" spans="1:10" x14ac:dyDescent="0.2">
      <c r="A1414" s="2"/>
    </row>
    <row r="1415" spans="1:10" x14ac:dyDescent="0.2">
      <c r="A1415" s="2"/>
    </row>
    <row r="1416" spans="1:10" x14ac:dyDescent="0.2">
      <c r="A1416" s="2"/>
      <c r="E1416" s="1"/>
      <c r="J1416" s="1"/>
    </row>
    <row r="1417" spans="1:10" x14ac:dyDescent="0.2">
      <c r="A1417" s="2"/>
      <c r="D1417" s="1"/>
    </row>
    <row r="1418" spans="1:10" x14ac:dyDescent="0.2">
      <c r="A1418" s="2"/>
      <c r="E1418" s="1"/>
      <c r="J1418" s="1"/>
    </row>
    <row r="1419" spans="1:10" x14ac:dyDescent="0.2">
      <c r="A1419" s="2"/>
      <c r="D1419" s="1"/>
    </row>
    <row r="1420" spans="1:10" x14ac:dyDescent="0.2">
      <c r="A1420" s="2"/>
      <c r="E1420" s="1"/>
      <c r="J1420" s="1"/>
    </row>
    <row r="1421" spans="1:10" x14ac:dyDescent="0.2">
      <c r="A1421" s="2"/>
      <c r="D1421" s="1"/>
      <c r="E1421" s="1"/>
      <c r="J1421" s="1"/>
    </row>
    <row r="1422" spans="1:10" x14ac:dyDescent="0.2">
      <c r="A1422" s="2"/>
      <c r="D1422" s="1"/>
    </row>
    <row r="1423" spans="1:10" x14ac:dyDescent="0.2">
      <c r="A1423" s="2"/>
    </row>
    <row r="1424" spans="1:10" x14ac:dyDescent="0.2">
      <c r="A1424" s="2"/>
      <c r="E1424" s="1"/>
      <c r="J1424" s="1"/>
    </row>
    <row r="1425" spans="1:10" x14ac:dyDescent="0.2">
      <c r="A1425" s="2"/>
      <c r="D1425" s="1"/>
    </row>
    <row r="1426" spans="1:10" x14ac:dyDescent="0.2">
      <c r="A1426" s="2"/>
    </row>
    <row r="1427" spans="1:10" x14ac:dyDescent="0.2">
      <c r="A1427" s="2"/>
      <c r="E1427" s="1"/>
      <c r="J1427" s="1"/>
    </row>
    <row r="1428" spans="1:10" x14ac:dyDescent="0.2">
      <c r="A1428" s="2"/>
      <c r="D1428" s="1"/>
      <c r="E1428" s="1"/>
      <c r="J1428" s="1"/>
    </row>
    <row r="1429" spans="1:10" x14ac:dyDescent="0.2">
      <c r="A1429" s="2"/>
      <c r="D1429" s="1"/>
      <c r="E1429" s="1"/>
      <c r="J1429" s="1"/>
    </row>
    <row r="1430" spans="1:10" x14ac:dyDescent="0.2">
      <c r="A1430" s="2"/>
      <c r="D1430" s="1"/>
    </row>
    <row r="1431" spans="1:10" x14ac:dyDescent="0.2">
      <c r="A1431" s="2"/>
    </row>
    <row r="1432" spans="1:10" x14ac:dyDescent="0.2">
      <c r="A1432" s="2"/>
      <c r="E1432" s="1"/>
      <c r="J1432" s="1"/>
    </row>
    <row r="1433" spans="1:10" x14ac:dyDescent="0.2">
      <c r="A1433" s="2"/>
      <c r="D1433" s="1"/>
    </row>
    <row r="1434" spans="1:10" x14ac:dyDescent="0.2">
      <c r="A1434" s="2"/>
    </row>
    <row r="1435" spans="1:10" x14ac:dyDescent="0.2">
      <c r="A1435" s="2"/>
    </row>
    <row r="1436" spans="1:10" x14ac:dyDescent="0.2">
      <c r="A1436" s="2"/>
    </row>
    <row r="1437" spans="1:10" x14ac:dyDescent="0.2">
      <c r="A1437" s="2"/>
      <c r="E1437" s="1"/>
      <c r="J1437" s="1"/>
    </row>
    <row r="1438" spans="1:10" x14ac:dyDescent="0.2">
      <c r="A1438" s="2"/>
      <c r="D1438" s="1"/>
    </row>
    <row r="1439" spans="1:10" x14ac:dyDescent="0.2">
      <c r="A1439" s="2"/>
      <c r="E1439" s="1"/>
      <c r="J1439" s="1"/>
    </row>
    <row r="1440" spans="1:10" x14ac:dyDescent="0.2">
      <c r="A1440" s="2"/>
      <c r="D1440" s="1"/>
    </row>
    <row r="1441" spans="1:10" x14ac:dyDescent="0.2">
      <c r="A1441" s="2"/>
    </row>
    <row r="1442" spans="1:10" x14ac:dyDescent="0.2">
      <c r="A1442" s="2"/>
      <c r="E1442" s="1"/>
      <c r="J1442" s="1"/>
    </row>
    <row r="1443" spans="1:10" x14ac:dyDescent="0.2">
      <c r="A1443" s="2"/>
      <c r="D1443" s="1"/>
    </row>
    <row r="1444" spans="1:10" x14ac:dyDescent="0.2">
      <c r="A1444" s="2"/>
      <c r="E1444" s="1"/>
      <c r="J1444" s="1"/>
    </row>
    <row r="1445" spans="1:10" x14ac:dyDescent="0.2">
      <c r="A1445" s="2"/>
      <c r="D1445" s="1"/>
      <c r="E1445" s="1"/>
      <c r="J1445" s="1"/>
    </row>
    <row r="1446" spans="1:10" x14ac:dyDescent="0.2">
      <c r="A1446" s="2"/>
      <c r="D1446" s="1"/>
    </row>
    <row r="1447" spans="1:10" x14ac:dyDescent="0.2">
      <c r="A1447" s="2"/>
    </row>
    <row r="1448" spans="1:10" x14ac:dyDescent="0.2">
      <c r="A1448" s="2"/>
    </row>
    <row r="1449" spans="1:10" x14ac:dyDescent="0.2">
      <c r="A1449" s="2"/>
    </row>
    <row r="1457" spans="4:10" x14ac:dyDescent="0.2">
      <c r="E1457" s="1"/>
      <c r="J1457" s="1"/>
    </row>
    <row r="1458" spans="4:10" x14ac:dyDescent="0.2">
      <c r="D1458" s="1"/>
    </row>
    <row r="1459" spans="4:10" x14ac:dyDescent="0.2">
      <c r="E1459" s="1"/>
      <c r="J1459" s="1"/>
    </row>
    <row r="1460" spans="4:10" x14ac:dyDescent="0.2">
      <c r="D1460" s="1"/>
    </row>
    <row r="1461" spans="4:10" x14ac:dyDescent="0.2">
      <c r="E1461" s="1"/>
      <c r="J1461" s="1"/>
    </row>
    <row r="1462" spans="4:10" x14ac:dyDescent="0.2">
      <c r="D1462" s="1"/>
    </row>
    <row r="1463" spans="4:10" x14ac:dyDescent="0.2">
      <c r="E1463" s="1"/>
      <c r="J1463" s="1"/>
    </row>
    <row r="1464" spans="4:10" x14ac:dyDescent="0.2">
      <c r="D1464" s="1"/>
      <c r="E1464" s="1"/>
      <c r="J1464" s="1"/>
    </row>
    <row r="1465" spans="4:10" x14ac:dyDescent="0.2">
      <c r="D1465" s="1"/>
    </row>
    <row r="1466" spans="4:10" x14ac:dyDescent="0.2">
      <c r="E1466" s="1"/>
      <c r="J1466" s="1"/>
    </row>
    <row r="1467" spans="4:10" x14ac:dyDescent="0.2">
      <c r="D1467" s="1"/>
      <c r="E1467" s="1"/>
      <c r="J1467" s="1"/>
    </row>
    <row r="1468" spans="4:10" x14ac:dyDescent="0.2">
      <c r="D1468" s="1"/>
    </row>
    <row r="1474" spans="4:10" x14ac:dyDescent="0.2">
      <c r="E1474" s="1"/>
      <c r="J1474" s="1"/>
    </row>
    <row r="1475" spans="4:10" x14ac:dyDescent="0.2">
      <c r="D1475" s="1"/>
    </row>
    <row r="1483" spans="4:10" x14ac:dyDescent="0.2">
      <c r="E1483" s="1"/>
      <c r="J1483" s="1"/>
    </row>
    <row r="1484" spans="4:10" x14ac:dyDescent="0.2">
      <c r="D1484" s="1"/>
      <c r="E1484" s="1"/>
      <c r="J1484" s="1"/>
    </row>
    <row r="1485" spans="4:10" x14ac:dyDescent="0.2">
      <c r="D1485" s="1"/>
      <c r="E1485" s="1"/>
      <c r="J1485" s="1"/>
    </row>
    <row r="1486" spans="4:10" x14ac:dyDescent="0.2">
      <c r="D1486" s="1"/>
      <c r="E1486" s="1"/>
      <c r="J1486" s="1"/>
    </row>
    <row r="1487" spans="4:10" x14ac:dyDescent="0.2">
      <c r="D1487" s="1"/>
    </row>
    <row r="1490" spans="4:10" x14ac:dyDescent="0.2">
      <c r="E1490" s="1"/>
      <c r="J1490" s="1"/>
    </row>
    <row r="1491" spans="4:10" x14ac:dyDescent="0.2">
      <c r="D1491" s="1"/>
      <c r="E1491" s="1"/>
      <c r="J1491" s="1"/>
    </row>
    <row r="1492" spans="4:10" x14ac:dyDescent="0.2">
      <c r="D1492" s="1"/>
    </row>
    <row r="1501" spans="4:10" x14ac:dyDescent="0.2">
      <c r="E1501" s="1"/>
      <c r="J1501" s="1"/>
    </row>
    <row r="1502" spans="4:10" x14ac:dyDescent="0.2">
      <c r="D1502" s="1"/>
    </row>
    <row r="1511" spans="4:10" x14ac:dyDescent="0.2">
      <c r="E1511" s="1"/>
      <c r="J1511" s="1"/>
    </row>
    <row r="1512" spans="4:10" x14ac:dyDescent="0.2">
      <c r="D1512" s="1"/>
    </row>
    <row r="1515" spans="4:10" x14ac:dyDescent="0.2">
      <c r="E1515" s="1"/>
      <c r="J1515" s="1"/>
    </row>
    <row r="1516" spans="4:10" x14ac:dyDescent="0.2">
      <c r="D1516" s="1"/>
    </row>
    <row r="1519" spans="4:10" x14ac:dyDescent="0.2">
      <c r="E1519" s="1"/>
      <c r="J1519" s="1"/>
    </row>
    <row r="1520" spans="4:10" x14ac:dyDescent="0.2">
      <c r="D1520" s="1"/>
    </row>
    <row r="1524" spans="4:10" x14ac:dyDescent="0.2">
      <c r="E1524" s="1"/>
      <c r="J1524" s="1"/>
    </row>
    <row r="1525" spans="4:10" x14ac:dyDescent="0.2">
      <c r="D1525" s="1"/>
    </row>
    <row r="1529" spans="4:10" x14ac:dyDescent="0.2">
      <c r="E1529" s="1"/>
      <c r="J1529" s="1"/>
    </row>
    <row r="1530" spans="4:10" x14ac:dyDescent="0.2">
      <c r="D1530" s="1"/>
    </row>
    <row r="1534" spans="4:10" x14ac:dyDescent="0.2">
      <c r="E1534" s="1"/>
      <c r="J1534" s="1"/>
    </row>
    <row r="1535" spans="4:10" x14ac:dyDescent="0.2">
      <c r="D1535" s="1"/>
    </row>
    <row r="1537" spans="4:10" x14ac:dyDescent="0.2">
      <c r="E1537" s="1"/>
      <c r="J1537" s="1"/>
    </row>
    <row r="1538" spans="4:10" x14ac:dyDescent="0.2">
      <c r="D1538" s="1"/>
    </row>
    <row r="1539" spans="4:10" x14ac:dyDescent="0.2">
      <c r="E1539" s="1"/>
      <c r="J1539" s="1"/>
    </row>
    <row r="1540" spans="4:10" x14ac:dyDescent="0.2">
      <c r="D1540" s="1"/>
    </row>
    <row r="1542" spans="4:10" x14ac:dyDescent="0.2">
      <c r="E1542" s="1"/>
      <c r="J1542" s="1"/>
    </row>
    <row r="1543" spans="4:10" x14ac:dyDescent="0.2">
      <c r="D1543" s="1"/>
      <c r="E1543" s="1"/>
      <c r="J1543" s="1"/>
    </row>
    <row r="1544" spans="4:10" x14ac:dyDescent="0.2">
      <c r="D1544" s="1"/>
    </row>
    <row r="1551" spans="4:10" x14ac:dyDescent="0.2">
      <c r="E1551" s="1"/>
      <c r="J1551" s="1"/>
    </row>
    <row r="1552" spans="4:10" x14ac:dyDescent="0.2">
      <c r="D1552" s="1"/>
    </row>
    <row r="1555" spans="4:10" x14ac:dyDescent="0.2">
      <c r="E1555" s="1"/>
      <c r="J1555" s="1"/>
    </row>
    <row r="1556" spans="4:10" x14ac:dyDescent="0.2">
      <c r="D1556" s="1"/>
    </row>
    <row r="1563" spans="4:10" x14ac:dyDescent="0.2">
      <c r="E1563" s="1"/>
      <c r="J1563" s="1"/>
    </row>
    <row r="1564" spans="4:10" x14ac:dyDescent="0.2">
      <c r="D1564" s="1"/>
    </row>
    <row r="1565" spans="4:10" x14ac:dyDescent="0.2">
      <c r="E1565" s="1"/>
      <c r="J1565" s="1"/>
    </row>
    <row r="1566" spans="4:10" x14ac:dyDescent="0.2">
      <c r="D1566" s="1"/>
      <c r="E1566" s="1"/>
      <c r="J1566" s="1"/>
    </row>
    <row r="1567" spans="4:10" x14ac:dyDescent="0.2">
      <c r="D1567" s="1"/>
      <c r="E1567" s="1"/>
      <c r="J1567" s="1"/>
    </row>
    <row r="1568" spans="4:10" x14ac:dyDescent="0.2">
      <c r="D1568" s="1"/>
      <c r="E1568" s="1"/>
      <c r="J1568" s="1"/>
    </row>
    <row r="1569" spans="4:10" x14ac:dyDescent="0.2">
      <c r="D1569" s="1"/>
    </row>
    <row r="1570" spans="4:10" x14ac:dyDescent="0.2">
      <c r="E1570" s="1"/>
      <c r="J1570" s="1"/>
    </row>
    <row r="1571" spans="4:10" x14ac:dyDescent="0.2">
      <c r="D1571" s="1"/>
    </row>
    <row r="1572" spans="4:10" x14ac:dyDescent="0.2">
      <c r="E1572" s="1"/>
      <c r="J1572" s="1"/>
    </row>
    <row r="1573" spans="4:10" x14ac:dyDescent="0.2">
      <c r="D1573" s="1"/>
      <c r="E1573" s="1"/>
      <c r="J1573" s="1"/>
    </row>
    <row r="1574" spans="4:10" x14ac:dyDescent="0.2">
      <c r="D1574" s="1"/>
    </row>
    <row r="1575" spans="4:10" x14ac:dyDescent="0.2">
      <c r="E1575" s="1"/>
      <c r="J1575" s="1"/>
    </row>
    <row r="1576" spans="4:10" x14ac:dyDescent="0.2">
      <c r="D1576" s="1"/>
    </row>
    <row r="1581" spans="4:10" x14ac:dyDescent="0.2">
      <c r="E1581" s="1"/>
      <c r="J1581" s="1"/>
    </row>
    <row r="1582" spans="4:10" x14ac:dyDescent="0.2">
      <c r="D1582" s="1"/>
    </row>
    <row r="1583" spans="4:10" x14ac:dyDescent="0.2">
      <c r="E1583" s="1"/>
      <c r="J1583" s="1"/>
    </row>
    <row r="1584" spans="4:10" x14ac:dyDescent="0.2">
      <c r="D1584" s="1"/>
    </row>
    <row r="1586" spans="4:10" x14ac:dyDescent="0.2">
      <c r="E1586" s="1"/>
      <c r="J1586" s="1"/>
    </row>
    <row r="1587" spans="4:10" x14ac:dyDescent="0.2">
      <c r="D1587" s="1"/>
      <c r="E1587" s="1"/>
      <c r="J1587" s="1"/>
    </row>
    <row r="1588" spans="4:10" x14ac:dyDescent="0.2">
      <c r="D1588" s="1"/>
      <c r="E1588" s="1"/>
      <c r="J1588" s="1"/>
    </row>
    <row r="1589" spans="4:10" x14ac:dyDescent="0.2">
      <c r="D1589" s="1"/>
      <c r="E1589" s="1"/>
      <c r="J1589" s="1"/>
    </row>
    <row r="1590" spans="4:10" x14ac:dyDescent="0.2">
      <c r="D1590" s="1"/>
      <c r="E1590" s="1"/>
      <c r="J1590" s="1"/>
    </row>
    <row r="1591" spans="4:10" x14ac:dyDescent="0.2">
      <c r="D1591" s="1"/>
      <c r="E1591" s="1"/>
      <c r="J1591" s="1"/>
    </row>
    <row r="1592" spans="4:10" x14ac:dyDescent="0.2">
      <c r="D1592" s="1"/>
    </row>
    <row r="1593" spans="4:10" x14ac:dyDescent="0.2">
      <c r="E1593" s="1"/>
      <c r="J1593" s="1"/>
    </row>
    <row r="1594" spans="4:10" x14ac:dyDescent="0.2">
      <c r="D1594" s="1"/>
    </row>
    <row r="1595" spans="4:10" x14ac:dyDescent="0.2">
      <c r="E1595" s="1"/>
      <c r="J1595" s="1"/>
    </row>
    <row r="1596" spans="4:10" x14ac:dyDescent="0.2">
      <c r="D1596" s="1"/>
      <c r="E1596" s="1"/>
      <c r="J1596" s="1"/>
    </row>
    <row r="1597" spans="4:10" x14ac:dyDescent="0.2">
      <c r="D1597" s="1"/>
    </row>
    <row r="1598" spans="4:10" x14ac:dyDescent="0.2">
      <c r="E1598" s="1"/>
      <c r="J1598" s="1"/>
    </row>
    <row r="1599" spans="4:10" x14ac:dyDescent="0.2">
      <c r="D1599" s="1"/>
    </row>
    <row r="1604" spans="4:10" x14ac:dyDescent="0.2">
      <c r="E1604" s="1"/>
      <c r="J1604" s="1"/>
    </row>
    <row r="1605" spans="4:10" x14ac:dyDescent="0.2">
      <c r="D1605" s="1"/>
    </row>
    <row r="1608" spans="4:10" x14ac:dyDescent="0.2">
      <c r="E1608" s="1"/>
      <c r="J1608" s="1"/>
    </row>
    <row r="1609" spans="4:10" x14ac:dyDescent="0.2">
      <c r="D1609" s="1"/>
    </row>
    <row r="1615" spans="4:10" x14ac:dyDescent="0.2">
      <c r="E1615" s="1"/>
      <c r="J1615" s="1"/>
    </row>
    <row r="1616" spans="4:10" x14ac:dyDescent="0.2">
      <c r="D1616" s="1"/>
      <c r="E1616" s="1"/>
      <c r="J1616" s="1"/>
    </row>
    <row r="1617" spans="4:10" x14ac:dyDescent="0.2">
      <c r="D1617" s="1"/>
    </row>
    <row r="1623" spans="4:10" x14ac:dyDescent="0.2">
      <c r="E1623" s="1"/>
      <c r="J1623" s="1"/>
    </row>
    <row r="1624" spans="4:10" x14ac:dyDescent="0.2">
      <c r="D1624" s="1"/>
    </row>
    <row r="1625" spans="4:10" x14ac:dyDescent="0.2">
      <c r="E1625" s="1"/>
      <c r="J1625" s="1"/>
    </row>
    <row r="1626" spans="4:10" x14ac:dyDescent="0.2">
      <c r="D1626" s="1"/>
    </row>
    <row r="1627" spans="4:10" x14ac:dyDescent="0.2">
      <c r="E1627" s="1"/>
      <c r="J1627" s="1"/>
    </row>
    <row r="1628" spans="4:10" x14ac:dyDescent="0.2">
      <c r="D1628" s="1"/>
      <c r="E1628" s="1"/>
      <c r="J1628" s="1"/>
    </row>
    <row r="1629" spans="4:10" x14ac:dyDescent="0.2">
      <c r="D1629" s="1"/>
    </row>
    <row r="1634" spans="4:10" x14ac:dyDescent="0.2">
      <c r="E1634" s="1"/>
      <c r="J1634" s="1"/>
    </row>
    <row r="1635" spans="4:10" x14ac:dyDescent="0.2">
      <c r="D1635" s="1"/>
    </row>
    <row r="1638" spans="4:10" x14ac:dyDescent="0.2">
      <c r="E1638" s="1"/>
      <c r="J1638" s="1"/>
    </row>
    <row r="1639" spans="4:10" x14ac:dyDescent="0.2">
      <c r="D1639" s="1"/>
    </row>
    <row r="1644" spans="4:10" x14ac:dyDescent="0.2">
      <c r="E1644" s="1"/>
      <c r="J1644" s="1"/>
    </row>
    <row r="1645" spans="4:10" x14ac:dyDescent="0.2">
      <c r="D1645" s="1"/>
      <c r="E1645" s="1"/>
      <c r="J1645" s="1"/>
    </row>
    <row r="1646" spans="4:10" x14ac:dyDescent="0.2">
      <c r="D1646" s="1"/>
    </row>
    <row r="1647" spans="4:10" x14ac:dyDescent="0.2">
      <c r="E1647" s="1"/>
      <c r="J1647" s="1"/>
    </row>
    <row r="1648" spans="4:10" x14ac:dyDescent="0.2">
      <c r="D1648" s="1"/>
    </row>
    <row r="1649" spans="4:10" x14ac:dyDescent="0.2">
      <c r="E1649" s="1"/>
      <c r="J1649" s="1"/>
    </row>
    <row r="1650" spans="4:10" x14ac:dyDescent="0.2">
      <c r="D1650" s="1"/>
    </row>
    <row r="1651" spans="4:10" x14ac:dyDescent="0.2">
      <c r="E1651" s="1"/>
      <c r="J1651" s="1"/>
    </row>
    <row r="1652" spans="4:10" x14ac:dyDescent="0.2">
      <c r="D1652" s="1"/>
      <c r="E1652" s="1"/>
      <c r="J1652" s="1"/>
    </row>
    <row r="1653" spans="4:10" x14ac:dyDescent="0.2">
      <c r="D1653" s="1"/>
    </row>
    <row r="1654" spans="4:10" x14ac:dyDescent="0.2">
      <c r="E1654" s="1"/>
      <c r="J1654" s="1"/>
    </row>
    <row r="1655" spans="4:10" x14ac:dyDescent="0.2">
      <c r="D1655" s="1"/>
      <c r="E1655" s="1"/>
      <c r="J1655" s="1"/>
    </row>
    <row r="1656" spans="4:10" x14ac:dyDescent="0.2">
      <c r="D1656" s="1"/>
      <c r="E1656" s="1"/>
      <c r="J1656" s="1"/>
    </row>
    <row r="1657" spans="4:10" x14ac:dyDescent="0.2">
      <c r="D1657" s="1"/>
      <c r="E1657" s="1"/>
      <c r="J1657" s="1"/>
    </row>
    <row r="1658" spans="4:10" x14ac:dyDescent="0.2">
      <c r="D1658" s="1"/>
    </row>
    <row r="1662" spans="4:10" x14ac:dyDescent="0.2">
      <c r="E1662" s="1"/>
      <c r="J1662" s="1"/>
    </row>
    <row r="1663" spans="4:10" x14ac:dyDescent="0.2">
      <c r="D1663" s="1"/>
    </row>
    <row r="1665" spans="4:10" x14ac:dyDescent="0.2">
      <c r="E1665" s="1"/>
      <c r="J1665" s="1"/>
    </row>
    <row r="1666" spans="4:10" x14ac:dyDescent="0.2">
      <c r="D1666" s="1"/>
    </row>
    <row r="1667" spans="4:10" x14ac:dyDescent="0.2">
      <c r="E1667" s="1"/>
      <c r="J1667" s="1"/>
    </row>
    <row r="1668" spans="4:10" x14ac:dyDescent="0.2">
      <c r="D1668" s="1"/>
    </row>
    <row r="1671" spans="4:10" x14ac:dyDescent="0.2">
      <c r="E1671" s="1"/>
      <c r="J1671" s="1"/>
    </row>
    <row r="1672" spans="4:10" x14ac:dyDescent="0.2">
      <c r="D1672" s="1"/>
    </row>
    <row r="1675" spans="4:10" x14ac:dyDescent="0.2">
      <c r="E1675" s="1"/>
      <c r="J1675" s="1"/>
    </row>
    <row r="1676" spans="4:10" x14ac:dyDescent="0.2">
      <c r="D1676" s="1"/>
    </row>
    <row r="1681" spans="4:10" x14ac:dyDescent="0.2">
      <c r="E1681" s="1"/>
      <c r="J1681" s="1"/>
    </row>
    <row r="1682" spans="4:10" x14ac:dyDescent="0.2">
      <c r="D1682" s="1"/>
      <c r="E1682" s="1"/>
      <c r="J1682" s="1"/>
    </row>
    <row r="1683" spans="4:10" x14ac:dyDescent="0.2">
      <c r="D1683" s="1"/>
      <c r="E1683" s="1"/>
      <c r="J1683" s="1"/>
    </row>
    <row r="1684" spans="4:10" x14ac:dyDescent="0.2">
      <c r="D1684" s="1"/>
    </row>
    <row r="1690" spans="4:10" x14ac:dyDescent="0.2">
      <c r="E1690" s="1"/>
      <c r="J1690" s="1"/>
    </row>
    <row r="1691" spans="4:10" x14ac:dyDescent="0.2">
      <c r="D1691" s="1"/>
      <c r="E1691" s="1"/>
      <c r="J1691" s="1"/>
    </row>
    <row r="1692" spans="4:10" x14ac:dyDescent="0.2">
      <c r="D1692" s="1"/>
      <c r="E1692" s="1"/>
      <c r="J1692" s="1"/>
    </row>
    <row r="1693" spans="4:10" x14ac:dyDescent="0.2">
      <c r="D1693" s="1"/>
    </row>
    <row r="1696" spans="4:10" x14ac:dyDescent="0.2">
      <c r="E1696" s="1"/>
      <c r="J1696" s="1"/>
    </row>
    <row r="1697" spans="4:10" x14ac:dyDescent="0.2">
      <c r="D1697" s="1"/>
      <c r="E1697" s="1"/>
      <c r="J1697" s="1"/>
    </row>
    <row r="1698" spans="4:10" x14ac:dyDescent="0.2">
      <c r="D1698" s="1"/>
    </row>
    <row r="1702" spans="4:10" x14ac:dyDescent="0.2">
      <c r="E1702" s="1"/>
      <c r="J1702" s="1"/>
    </row>
    <row r="1703" spans="4:10" x14ac:dyDescent="0.2">
      <c r="D1703" s="1"/>
    </row>
    <row r="1711" spans="4:10" x14ac:dyDescent="0.2">
      <c r="E1711" s="1"/>
      <c r="J1711" s="1"/>
    </row>
    <row r="1712" spans="4:10" x14ac:dyDescent="0.2">
      <c r="D1712" s="1"/>
    </row>
    <row r="1715" spans="4:10" x14ac:dyDescent="0.2">
      <c r="E1715" s="1"/>
      <c r="J1715" s="1"/>
    </row>
    <row r="1716" spans="4:10" x14ac:dyDescent="0.2">
      <c r="D1716" s="1"/>
    </row>
    <row r="1717" spans="4:10" x14ac:dyDescent="0.2">
      <c r="E1717" s="1"/>
      <c r="J1717" s="1"/>
    </row>
    <row r="1718" spans="4:10" x14ac:dyDescent="0.2">
      <c r="D1718" s="1"/>
      <c r="E1718" s="1"/>
      <c r="J1718" s="1"/>
    </row>
    <row r="1719" spans="4:10" x14ac:dyDescent="0.2">
      <c r="D1719" s="1"/>
    </row>
    <row r="1723" spans="4:10" x14ac:dyDescent="0.2">
      <c r="E1723" s="1"/>
      <c r="J1723" s="1"/>
    </row>
    <row r="1724" spans="4:10" x14ac:dyDescent="0.2">
      <c r="D1724" s="1"/>
      <c r="E1724" s="1"/>
      <c r="J1724" s="1"/>
    </row>
    <row r="1725" spans="4:10" x14ac:dyDescent="0.2">
      <c r="D1725" s="1"/>
    </row>
    <row r="1728" spans="4:10" x14ac:dyDescent="0.2">
      <c r="E1728" s="1"/>
      <c r="J1728" s="1"/>
    </row>
    <row r="1729" spans="4:10" x14ac:dyDescent="0.2">
      <c r="D1729" s="1"/>
      <c r="E1729" s="1"/>
      <c r="J1729" s="1"/>
    </row>
    <row r="1730" spans="4:10" x14ac:dyDescent="0.2">
      <c r="D1730" s="1"/>
    </row>
    <row r="1732" spans="4:10" x14ac:dyDescent="0.2">
      <c r="E1732" s="1"/>
      <c r="J1732" s="1"/>
    </row>
    <row r="1733" spans="4:10" x14ac:dyDescent="0.2">
      <c r="D1733" s="1"/>
      <c r="E1733" s="1"/>
      <c r="J1733" s="1"/>
    </row>
    <row r="1734" spans="4:10" x14ac:dyDescent="0.2">
      <c r="D1734" s="1"/>
    </row>
    <row r="1735" spans="4:10" x14ac:dyDescent="0.2">
      <c r="E1735" s="1"/>
      <c r="J1735" s="1"/>
    </row>
    <row r="1736" spans="4:10" x14ac:dyDescent="0.2">
      <c r="D1736" s="1"/>
      <c r="E1736" s="1"/>
      <c r="J1736" s="1"/>
    </row>
    <row r="1737" spans="4:10" x14ac:dyDescent="0.2">
      <c r="D1737" s="1"/>
      <c r="E1737" s="1"/>
      <c r="J1737" s="1"/>
    </row>
    <row r="1738" spans="4:10" x14ac:dyDescent="0.2">
      <c r="D1738" s="1"/>
    </row>
    <row r="1739" spans="4:10" x14ac:dyDescent="0.2">
      <c r="E1739" s="1"/>
      <c r="J1739" s="1"/>
    </row>
    <row r="1740" spans="4:10" x14ac:dyDescent="0.2">
      <c r="D1740" s="1"/>
      <c r="E1740" s="1"/>
      <c r="J1740" s="1"/>
    </row>
    <row r="1741" spans="4:10" x14ac:dyDescent="0.2">
      <c r="D1741" s="1"/>
      <c r="E1741" s="1"/>
      <c r="J1741" s="1"/>
    </row>
    <row r="1742" spans="4:10" x14ac:dyDescent="0.2">
      <c r="D1742" s="1"/>
    </row>
    <row r="1745" spans="1:19" x14ac:dyDescent="0.2">
      <c r="E1745" s="1"/>
      <c r="J1745" s="1"/>
    </row>
    <row r="1746" spans="1:19" x14ac:dyDescent="0.2">
      <c r="D1746" s="1"/>
    </row>
    <row r="1747" spans="1:19" x14ac:dyDescent="0.2">
      <c r="E1747" s="1"/>
      <c r="J1747" s="1"/>
    </row>
    <row r="1748" spans="1:19" x14ac:dyDescent="0.2">
      <c r="D1748" s="1"/>
      <c r="E1748" s="1"/>
      <c r="J1748" s="1"/>
    </row>
    <row r="1749" spans="1:19" x14ac:dyDescent="0.2">
      <c r="D1749" s="1"/>
    </row>
    <row r="1750" spans="1:19" s="5" customFormat="1" x14ac:dyDescent="0.2">
      <c r="A1750" s="1"/>
      <c r="B1750" s="19"/>
      <c r="C1750" s="1"/>
      <c r="D1750" s="13"/>
      <c r="E1750" s="13"/>
      <c r="F1750" s="13"/>
      <c r="G1750" s="1"/>
      <c r="H1750" s="13"/>
      <c r="I1750" s="13"/>
      <c r="J1750" s="13"/>
      <c r="M1750" s="56"/>
      <c r="N1750" s="1"/>
      <c r="O1750" s="1"/>
      <c r="P1750" s="1"/>
      <c r="Q1750" s="1"/>
      <c r="R1750" s="1"/>
      <c r="S1750" s="1"/>
    </row>
    <row r="1754" spans="1:19" s="5" customFormat="1" x14ac:dyDescent="0.2">
      <c r="A1754" s="1"/>
      <c r="B1754" s="19"/>
      <c r="C1754" s="1"/>
      <c r="D1754" s="13"/>
      <c r="E1754" s="13"/>
      <c r="F1754" s="13"/>
      <c r="G1754" s="1"/>
      <c r="H1754" s="13"/>
      <c r="I1754" s="13"/>
      <c r="J1754" s="13"/>
      <c r="M1754" s="56"/>
      <c r="N1754" s="1"/>
      <c r="O1754" s="1"/>
      <c r="P1754" s="1"/>
      <c r="Q1754" s="1"/>
      <c r="R1754" s="1"/>
      <c r="S1754" s="1"/>
    </row>
    <row r="1755" spans="1:19" s="5" customFormat="1" x14ac:dyDescent="0.2">
      <c r="A1755" s="1"/>
      <c r="B1755" s="19"/>
      <c r="C1755" s="1"/>
      <c r="D1755" s="13"/>
      <c r="E1755" s="13"/>
      <c r="F1755" s="13"/>
      <c r="G1755" s="1"/>
      <c r="H1755" s="13"/>
      <c r="I1755" s="13"/>
      <c r="J1755" s="13"/>
      <c r="M1755" s="56"/>
      <c r="N1755" s="1"/>
      <c r="O1755" s="1"/>
      <c r="P1755" s="1"/>
      <c r="Q1755" s="1"/>
      <c r="R1755" s="1"/>
      <c r="S1755" s="1"/>
    </row>
    <row r="1757" spans="1:19" s="5" customFormat="1" x14ac:dyDescent="0.2">
      <c r="A1757" s="1"/>
      <c r="B1757" s="19"/>
      <c r="C1757" s="1"/>
      <c r="D1757" s="13"/>
      <c r="E1757" s="13"/>
      <c r="F1757" s="13"/>
      <c r="G1757" s="1"/>
      <c r="H1757" s="13"/>
      <c r="I1757" s="13"/>
      <c r="J1757" s="13"/>
      <c r="M1757" s="56"/>
      <c r="N1757" s="1"/>
      <c r="O1757" s="1"/>
      <c r="P1757" s="1"/>
      <c r="Q1757" s="1"/>
      <c r="R1757" s="1"/>
      <c r="S1757" s="1"/>
    </row>
    <row r="1758" spans="1:19" s="5" customFormat="1" x14ac:dyDescent="0.2">
      <c r="A1758" s="1"/>
      <c r="B1758" s="19"/>
      <c r="C1758" s="1"/>
      <c r="D1758" s="13"/>
      <c r="E1758" s="13"/>
      <c r="F1758" s="13"/>
      <c r="G1758" s="1"/>
      <c r="H1758" s="13"/>
      <c r="I1758" s="13"/>
      <c r="J1758" s="13"/>
      <c r="M1758" s="56"/>
      <c r="N1758" s="1"/>
      <c r="O1758" s="1"/>
      <c r="P1758" s="1"/>
      <c r="Q1758" s="1"/>
      <c r="R1758" s="1"/>
      <c r="S1758" s="1"/>
    </row>
    <row r="1759" spans="1:19" s="5" customFormat="1" x14ac:dyDescent="0.2">
      <c r="A1759" s="1"/>
      <c r="B1759" s="19"/>
      <c r="C1759" s="1"/>
      <c r="D1759" s="13"/>
      <c r="E1759" s="13"/>
      <c r="F1759" s="13"/>
      <c r="G1759" s="1"/>
      <c r="H1759" s="13"/>
      <c r="I1759" s="13"/>
      <c r="J1759" s="13"/>
      <c r="M1759" s="56"/>
      <c r="N1759" s="1"/>
      <c r="O1759" s="1"/>
      <c r="P1759" s="1"/>
      <c r="Q1759" s="1"/>
      <c r="R1759" s="1"/>
      <c r="S1759" s="1"/>
    </row>
    <row r="1761" spans="1:19" s="5" customFormat="1" x14ac:dyDescent="0.2">
      <c r="A1761" s="1"/>
      <c r="B1761" s="19"/>
      <c r="C1761" s="1"/>
      <c r="D1761" s="13"/>
      <c r="E1761" s="13"/>
      <c r="F1761" s="13"/>
      <c r="G1761" s="1"/>
      <c r="H1761" s="13"/>
      <c r="I1761" s="13"/>
      <c r="J1761" s="13"/>
      <c r="M1761" s="56"/>
      <c r="N1761" s="1"/>
      <c r="O1761" s="1"/>
      <c r="P1761" s="1"/>
      <c r="Q1761" s="1"/>
      <c r="R1761" s="1"/>
      <c r="S1761" s="1"/>
    </row>
    <row r="1762" spans="1:19" s="5" customFormat="1" x14ac:dyDescent="0.2">
      <c r="A1762" s="1"/>
      <c r="B1762" s="19"/>
      <c r="C1762" s="1"/>
      <c r="D1762" s="13"/>
      <c r="E1762" s="13"/>
      <c r="F1762" s="13"/>
      <c r="G1762" s="1"/>
      <c r="H1762" s="13"/>
      <c r="I1762" s="13"/>
      <c r="J1762" s="13"/>
      <c r="M1762" s="56"/>
      <c r="N1762" s="1"/>
      <c r="O1762" s="1"/>
      <c r="P1762" s="1"/>
      <c r="Q1762" s="1"/>
      <c r="R1762" s="1"/>
      <c r="S1762" s="1"/>
    </row>
    <row r="1763" spans="1:19" s="5" customFormat="1" x14ac:dyDescent="0.2">
      <c r="A1763" s="1"/>
      <c r="B1763" s="19"/>
      <c r="C1763" s="1"/>
      <c r="D1763" s="13"/>
      <c r="E1763" s="13"/>
      <c r="F1763" s="13"/>
      <c r="G1763" s="1"/>
      <c r="H1763" s="13"/>
      <c r="I1763" s="13"/>
      <c r="J1763" s="13"/>
      <c r="M1763" s="56"/>
      <c r="N1763" s="1"/>
      <c r="O1763" s="1"/>
      <c r="P1763" s="1"/>
      <c r="Q1763" s="1"/>
      <c r="R1763" s="1"/>
      <c r="S1763" s="1"/>
    </row>
    <row r="1765" spans="1:19" s="5" customFormat="1" x14ac:dyDescent="0.2">
      <c r="A1765" s="1"/>
      <c r="B1765" s="19"/>
      <c r="C1765" s="1"/>
      <c r="D1765" s="13"/>
      <c r="E1765" s="13"/>
      <c r="F1765" s="13"/>
      <c r="G1765" s="1"/>
      <c r="H1765" s="13"/>
      <c r="I1765" s="13"/>
      <c r="J1765" s="13"/>
      <c r="M1765" s="56"/>
      <c r="N1765" s="1"/>
      <c r="O1765" s="1"/>
      <c r="P1765" s="1"/>
      <c r="Q1765" s="1"/>
      <c r="R1765" s="1"/>
      <c r="S1765" s="1"/>
    </row>
  </sheetData>
  <autoFilter ref="A14:S1360"/>
  <dataConsolidate/>
  <mergeCells count="27">
    <mergeCell ref="A1362:G1362"/>
    <mergeCell ref="K12:K13"/>
    <mergeCell ref="F13:I13"/>
    <mergeCell ref="A10:M10"/>
    <mergeCell ref="A9:M9"/>
    <mergeCell ref="L12:L13"/>
    <mergeCell ref="M12:M13"/>
    <mergeCell ref="L11:M11"/>
    <mergeCell ref="A12:A13"/>
    <mergeCell ref="B12:B13"/>
    <mergeCell ref="C12:C13"/>
    <mergeCell ref="D12:J12"/>
    <mergeCell ref="A16:A23"/>
    <mergeCell ref="A1090:A1168"/>
    <mergeCell ref="A24:A312"/>
    <mergeCell ref="A313:A358"/>
    <mergeCell ref="A359:A385"/>
    <mergeCell ref="A386:A458"/>
    <mergeCell ref="A536:A576"/>
    <mergeCell ref="A681:A904"/>
    <mergeCell ref="A482:A535"/>
    <mergeCell ref="A1319:A1359"/>
    <mergeCell ref="A1279:A1318"/>
    <mergeCell ref="A577:A680"/>
    <mergeCell ref="A910:A1089"/>
    <mergeCell ref="A1218:A1278"/>
    <mergeCell ref="A1169:A1217"/>
  </mergeCells>
  <pageMargins left="0.78740157480314965" right="0.78740157480314965" top="1.1811023622047245" bottom="0.39370078740157483" header="0.51181102362204722" footer="0.31496062992125984"/>
  <pageSetup paperSize="9" orientation="landscape" r:id="rId1"/>
  <headerFooter differentFirst="1" alignWithMargins="0">
    <oddHeader>&amp;C&amp;"Times New Roman,обычный"&amp;P</oddHeader>
  </headerFooter>
  <rowBreaks count="19" manualBreakCount="19">
    <brk id="260" max="12" man="1"/>
    <brk id="267" max="12" man="1"/>
    <brk id="273" max="12" man="1"/>
    <brk id="289" max="12" man="1"/>
    <brk id="435" max="12" man="1"/>
    <brk id="638" max="12" man="1"/>
    <brk id="641" max="12" man="1"/>
    <brk id="895" max="12" man="1"/>
    <brk id="900" max="12" man="1"/>
    <brk id="928" max="12" man="1"/>
    <brk id="932" max="12" man="1"/>
    <brk id="934" max="12" man="1"/>
    <brk id="965" max="12" man="1"/>
    <brk id="970" max="12" man="1"/>
    <brk id="973" max="12" man="1"/>
    <brk id="975" max="12" man="1"/>
    <brk id="976" max="12" man="1"/>
    <brk id="1314" max="12" man="1"/>
    <brk id="1319" max="12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 новой классификации (3)</vt:lpstr>
      <vt:lpstr>Лист1</vt:lpstr>
      <vt:lpstr>'по новой классификации (3)'!Заголовки_для_печати</vt:lpstr>
      <vt:lpstr>'по новой классификации (3)'!Область_печати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Балдина Светлана Дмитриевна</cp:lastModifiedBy>
  <cp:lastPrinted>2026-06-26T08:49:42Z</cp:lastPrinted>
  <dcterms:created xsi:type="dcterms:W3CDTF">2008-10-22T15:37:46Z</dcterms:created>
  <dcterms:modified xsi:type="dcterms:W3CDTF">2026-06-26T08:50:02Z</dcterms:modified>
</cp:coreProperties>
</file>